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bp-s\ОУЖ\КАПРЕМОНТ РЕГИОНАЛЬНЫЙ\ПРОГРАММЫ КАПИТАЛЬНОГО РЕМОНТА\МУНИЦИПАЛЬНЫЕ  ПЛАНЫ 2014-2016\постановление о краткосрочном плане на 2016-2018\"/>
    </mc:Choice>
  </mc:AlternateContent>
  <bookViews>
    <workbookView xWindow="0" yWindow="120" windowWidth="17490" windowHeight="7395"/>
  </bookViews>
  <sheets>
    <sheet name="Ф17_2_1 окт" sheetId="1" r:id="rId1"/>
  </sheets>
  <definedNames>
    <definedName name="_xlnm.Print_Titles" localSheetId="0">'Ф17_2_1 окт'!$7:$11</definedName>
  </definedNames>
  <calcPr calcId="152511"/>
</workbook>
</file>

<file path=xl/calcChain.xml><?xml version="1.0" encoding="utf-8"?>
<calcChain xmlns="http://schemas.openxmlformats.org/spreadsheetml/2006/main">
  <c r="X12" i="1" l="1"/>
  <c r="E12" i="1"/>
  <c r="F12" i="1"/>
  <c r="G12" i="1"/>
  <c r="H12" i="1"/>
  <c r="I12" i="1"/>
  <c r="J12" i="1"/>
  <c r="K12" i="1"/>
  <c r="L12" i="1"/>
  <c r="M12" i="1"/>
  <c r="N12" i="1"/>
  <c r="O12" i="1"/>
  <c r="P12" i="1"/>
  <c r="Q12" i="1"/>
  <c r="R12" i="1"/>
  <c r="S12" i="1"/>
  <c r="T12" i="1"/>
  <c r="U12" i="1"/>
  <c r="V12" i="1"/>
  <c r="W12" i="1"/>
  <c r="C12" i="1"/>
  <c r="D15" i="1"/>
  <c r="E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C15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C14" i="1"/>
  <c r="E13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C13" i="1"/>
</calcChain>
</file>

<file path=xl/sharedStrings.xml><?xml version="1.0" encoding="utf-8"?>
<sst xmlns="http://schemas.openxmlformats.org/spreadsheetml/2006/main" count="330" uniqueCount="121">
  <si>
    <t>Приложение 1</t>
  </si>
  <si>
    <t>краткосрочному плану</t>
  </si>
  <si>
    <t>РЕЕСТР
многоквартирных домов по видам работ и (или) услуг</t>
  </si>
  <si>
    <t>№                       п/п</t>
  </si>
  <si>
    <t>Адрес МКД</t>
  </si>
  <si>
    <r>
      <t xml:space="preserve">Стоимость капитального ремонта </t>
    </r>
    <r>
      <rPr>
        <sz val="9"/>
        <rFont val="Calibri"/>
        <family val="2"/>
        <charset val="204"/>
      </rPr>
      <t>–</t>
    </r>
    <r>
      <rPr>
        <sz val="9"/>
        <rFont val="Times New Roman"/>
        <family val="1"/>
        <charset val="204"/>
      </rPr>
      <t xml:space="preserve"> всего</t>
    </r>
  </si>
  <si>
    <t>Отнесение к объектам культурного наследия, да/нет</t>
  </si>
  <si>
    <t xml:space="preserve">Виды работ, установленные статьей 5 Закона Ярославской области от 28 июня 2013 г. № 32-з «Об отдельных вопросах организации проведения капитального ремонта общего имущества в многоквартирных домах на территории Ярославской области» </t>
  </si>
  <si>
    <t>ремонт внутридомовых инженерных систем электроснабжения</t>
  </si>
  <si>
    <t>ремонт внутридомовых инженерных систем теплоснабжения</t>
  </si>
  <si>
    <t>ремонт внутридомовых инженерных систем холодного водоснабжения</t>
  </si>
  <si>
    <t>ремонт внутридомовых инженерных систем горячего водоснабжения</t>
  </si>
  <si>
    <t>ремонт внутридомовых инженерных систем водоотведения</t>
  </si>
  <si>
    <t>ремонт внутридомовых инженерных систем газоснабжения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</si>
  <si>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</si>
  <si>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</si>
  <si>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общедомовому имуществу МКД</t>
  </si>
  <si>
    <t>ремонт фасада</t>
  </si>
  <si>
    <t>ремонт фундамента</t>
  </si>
  <si>
    <t>установка общедомовых приборов учета тепловой энергиии</t>
  </si>
  <si>
    <t>проектные работы и экспертиза проектной документации</t>
  </si>
  <si>
    <t xml:space="preserve">руб. </t>
  </si>
  <si>
    <t>ед. </t>
  </si>
  <si>
    <t>кв. м</t>
  </si>
  <si>
    <t>2016 год</t>
  </si>
  <si>
    <t>Переходящие МКД</t>
  </si>
  <si>
    <t xml:space="preserve">1. </t>
  </si>
  <si>
    <t/>
  </si>
  <si>
    <t xml:space="preserve">2. </t>
  </si>
  <si>
    <t xml:space="preserve">3. </t>
  </si>
  <si>
    <t xml:space="preserve">4. </t>
  </si>
  <si>
    <t xml:space="preserve">5. </t>
  </si>
  <si>
    <t xml:space="preserve">6. </t>
  </si>
  <si>
    <t xml:space="preserve">7. </t>
  </si>
  <si>
    <t>да</t>
  </si>
  <si>
    <t xml:space="preserve">8. </t>
  </si>
  <si>
    <t>Г. Переславль-Залесский</t>
  </si>
  <si>
    <t>Г. Переславль-Залесский, пл. Народная, д. 7</t>
  </si>
  <si>
    <t>Г. Переславль-Залесский, ул. 40 лет ВЛКСМ, д. 8</t>
  </si>
  <si>
    <t>Г. Переславль-Залесский, ул. Большая Протечная, д. 19</t>
  </si>
  <si>
    <t>Г. Переславль-Залесский, ул. Комсомольская, д. 12</t>
  </si>
  <si>
    <t>Г. Переславль-Залесский, ул. Красный Текстильщик, д. 7</t>
  </si>
  <si>
    <t>Г. Переславль-Залесский, ул. Красный Текстильщик, д. 8</t>
  </si>
  <si>
    <t>Г. Переславль-Залесский, ул. Плещеевская, д. 14</t>
  </si>
  <si>
    <t>Г. Переславль-Залесский, ул. Проездная, д. 8</t>
  </si>
  <si>
    <t xml:space="preserve">9. </t>
  </si>
  <si>
    <t>Г. Переславль-Залесский, ул. Ростовская, д. 12</t>
  </si>
  <si>
    <t xml:space="preserve">10. </t>
  </si>
  <si>
    <t>Г. Переславль-Залесский, ул. Ростовская, д. 13</t>
  </si>
  <si>
    <t xml:space="preserve">11. </t>
  </si>
  <si>
    <t>Г. Переславль-Залесский, ул. Ростовская, д. 14</t>
  </si>
  <si>
    <t xml:space="preserve">12. </t>
  </si>
  <si>
    <t>Г. Переславль-Залесский, ул. Ростовская, д. 15</t>
  </si>
  <si>
    <t xml:space="preserve">13. </t>
  </si>
  <si>
    <t>Г. Переславль-Залесский, ул. Ростовская, д. 8</t>
  </si>
  <si>
    <t xml:space="preserve">14. </t>
  </si>
  <si>
    <t>Г. Переславль-Залесский, ул. Садовая, д. 4</t>
  </si>
  <si>
    <t xml:space="preserve">15. </t>
  </si>
  <si>
    <t>Г. Переславль-Залесский, ул. Свободы, д. 48</t>
  </si>
  <si>
    <t xml:space="preserve">16. </t>
  </si>
  <si>
    <t>Г. Переславль-Залесский, ул. Советская, д. 19</t>
  </si>
  <si>
    <t xml:space="preserve">17. </t>
  </si>
  <si>
    <t>Г. Переславль-Залесский, ул. Советская, д. 27</t>
  </si>
  <si>
    <t>Итого по г. Переславлю-Залесскому</t>
  </si>
  <si>
    <t xml:space="preserve">18. </t>
  </si>
  <si>
    <t xml:space="preserve">19. </t>
  </si>
  <si>
    <t xml:space="preserve">20. </t>
  </si>
  <si>
    <t xml:space="preserve">21. </t>
  </si>
  <si>
    <t xml:space="preserve">22. </t>
  </si>
  <si>
    <t xml:space="preserve">23. </t>
  </si>
  <si>
    <t xml:space="preserve">24. </t>
  </si>
  <si>
    <t xml:space="preserve">25. </t>
  </si>
  <si>
    <t xml:space="preserve">26. </t>
  </si>
  <si>
    <t xml:space="preserve">МКД 2016 года </t>
  </si>
  <si>
    <t>Г. Переславль-Залесский, мкр-н Чкаловский, д. 51</t>
  </si>
  <si>
    <t>Г. Переславль-Залесский, пл. Красная , д. 5</t>
  </si>
  <si>
    <t>Г. Переславль-Залесский, пл. Народная, д. 12</t>
  </si>
  <si>
    <t>Г. Переславль-Залесский, ул. 50 лет Комсомола, д. 12</t>
  </si>
  <si>
    <t>Г. Переславль-Залесский, ул. Вокзальная, д. 27</t>
  </si>
  <si>
    <t>Г. Переславль-Залесский, ул. Кардовского, д. 21а</t>
  </si>
  <si>
    <t>Г. Переславль-Залесский, ул. Комитетская, д. 11</t>
  </si>
  <si>
    <t>Г. Переславль-Залесский, ул. Кошкина, д. 7</t>
  </si>
  <si>
    <t>Г. Переславль-Залесский, ул. Красный Текстильщик, д. 9</t>
  </si>
  <si>
    <t>Г. Переславль-Залесский, ул. Кузнецова, д. 10а</t>
  </si>
  <si>
    <t>Г. Переславль-Залесский, ул. Магистральная, д. 6</t>
  </si>
  <si>
    <t>Г. Переславль-Залесский, ул. Маяковского, д. 5</t>
  </si>
  <si>
    <t>Г. Переславль-Залесский, ул. Менделеева, д. 8</t>
  </si>
  <si>
    <t>МКД 2016 года (специальные счета)</t>
  </si>
  <si>
    <t>Г. Переславль-Залесский, ул. Октябрьская, д. 18</t>
  </si>
  <si>
    <t>Г. Переславль-Залесский, ул. Строителей, д. 38</t>
  </si>
  <si>
    <t>2017 год</t>
  </si>
  <si>
    <t>Г. Переславль-Залесский, ул. Комсомольская, д. 9</t>
  </si>
  <si>
    <t>Г. Переславль-Залесский, ул. Кооперативная, д. 66</t>
  </si>
  <si>
    <t>Г. Переславль-Залесский, ул. Плещеевская, д. 32</t>
  </si>
  <si>
    <t>МКД 2017 года</t>
  </si>
  <si>
    <t>Г. Переславль-Залесский, пер. Грачковский, д. 12</t>
  </si>
  <si>
    <t>Г. Переславль-Залесский, пер. Грачковский, д. 12а</t>
  </si>
  <si>
    <t>Г. Переславль-Залесский, пер. Грачковский, д. 12б</t>
  </si>
  <si>
    <t>Г. Переславль-Залесский, пл. Комсомольская, д. 1</t>
  </si>
  <si>
    <t>Г. Переславль-Залесский, пл. Комсомольская, д. 2</t>
  </si>
  <si>
    <t>Г. Переславль-Залесский, пл. Комсомольская, д. 3</t>
  </si>
  <si>
    <t>Г. Переславль-Залесский, ул. Заводская, д. 20</t>
  </si>
  <si>
    <t>Г. Переславль-Залесский, ул. Красноэховская, д. 11</t>
  </si>
  <si>
    <t>Г. Переславль-Залесский, ул. Красный Текстильщик, д. 17</t>
  </si>
  <si>
    <t>Г. Переславль-Залесский, ул. Московская, д. 115</t>
  </si>
  <si>
    <t>Г. Переславль-Залесский, ул. Октябрьская, д. 10</t>
  </si>
  <si>
    <t>Г. Переславль-Залесский, ул. Проездная, д. 13</t>
  </si>
  <si>
    <t>Г. Переславль-Залесский, ул. Свободы, д. 60</t>
  </si>
  <si>
    <t>МКД 2017 года (специальные счета)</t>
  </si>
  <si>
    <t>Г. Переславль-Залесский, ул. Менделеева, д. 30</t>
  </si>
  <si>
    <t>2018 год</t>
  </si>
  <si>
    <t>701,7/535</t>
  </si>
  <si>
    <t xml:space="preserve">         Примечание: реестр проектных работ в разрезе МКД по видам работ и (или) услуг приведен в приложении к настоящему реестру многоквартирных домов. </t>
  </si>
  <si>
    <t>Список сокращений, используемых в таблице</t>
  </si>
  <si>
    <r>
      <t xml:space="preserve">МКД </t>
    </r>
    <r>
      <rPr>
        <sz val="22"/>
        <rFont val="Calibri"/>
        <family val="2"/>
        <charset val="204"/>
      </rPr>
      <t>–</t>
    </r>
    <r>
      <rPr>
        <sz val="22"/>
        <rFont val="Times New Roman"/>
        <family val="1"/>
        <charset val="204"/>
      </rPr>
      <t xml:space="preserve"> многоквартирный дом</t>
    </r>
  </si>
  <si>
    <t>МР – муниципальный район</t>
  </si>
  <si>
    <t>Итого по г. Переславлю-Залесскому</t>
  </si>
  <si>
    <t>Итого по г. Переславлю-Залесскому (2016 год)</t>
  </si>
  <si>
    <t>Итого по г. Переславлю-Залесскому (2017 год)</t>
  </si>
  <si>
    <t>Итого по г. Переславлю-Залесскому (2018 год)</t>
  </si>
  <si>
    <t>к муниципальному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</si>
</sst>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0_ ;\-0\ "/>
  </numFmts>
  <fonts count="19" x14ac:knownFonts="1"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8" tint="0.59999389629810485"/>
      <name val="Times New Roman"/>
      <family val="1"/>
      <charset val="204"/>
    </font>
    <font>
      <sz val="11"/>
      <color theme="8" tint="0.59999389629810485"/>
      <name val="Times New Roman"/>
      <family val="1"/>
      <charset val="204"/>
    </font>
    <font>
      <sz val="10"/>
      <name val="Arial"/>
      <family val="2"/>
      <charset val="204"/>
    </font>
    <font>
      <sz val="2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9"/>
      <color theme="8" tint="0.59999389629810485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22"/>
      <name val="Times New Roman"/>
      <family val="1"/>
      <charset val="204"/>
    </font>
    <font>
      <sz val="9"/>
      <name val="Calibri"/>
      <family val="2"/>
      <charset val="204"/>
    </font>
    <font>
      <b/>
      <sz val="22"/>
      <name val="Times New Roman"/>
      <family val="1"/>
      <charset val="204"/>
    </font>
    <font>
      <sz val="22"/>
      <name val="Calibri"/>
      <family val="2"/>
      <charset val="204"/>
    </font>
    <font>
      <sz val="2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3" fillId="0" borderId="0" applyFont="0" applyFill="0" applyBorder="0" applyAlignment="0" applyProtection="0"/>
  </cellStyleXfs>
  <cellXfs count="95">
    <xf numFmtId="0" fontId="0" fillId="0" borderId="0" xfId="0"/>
    <xf numFmtId="1" fontId="9" fillId="2" borderId="0" xfId="1" applyNumberFormat="1" applyFont="1" applyFill="1" applyBorder="1"/>
    <xf numFmtId="0" fontId="3" fillId="2" borderId="0" xfId="1" applyFont="1" applyFill="1" applyAlignment="1">
      <alignment wrapText="1"/>
    </xf>
    <xf numFmtId="164" fontId="3" fillId="2" borderId="0" xfId="1" applyNumberFormat="1" applyFont="1" applyFill="1" applyAlignment="1">
      <alignment horizontal="center" vertical="center"/>
    </xf>
    <xf numFmtId="166" fontId="3" fillId="2" borderId="0" xfId="1" applyNumberFormat="1" applyFont="1" applyFill="1" applyAlignment="1">
      <alignment horizontal="center" vertical="center"/>
    </xf>
    <xf numFmtId="1" fontId="3" fillId="2" borderId="0" xfId="1" applyNumberFormat="1" applyFont="1" applyFill="1" applyAlignment="1">
      <alignment horizontal="center" vertical="center"/>
    </xf>
    <xf numFmtId="0" fontId="3" fillId="2" borderId="0" xfId="1" applyFont="1" applyFill="1"/>
    <xf numFmtId="1" fontId="11" fillId="2" borderId="1" xfId="1" applyNumberFormat="1" applyFont="1" applyFill="1" applyBorder="1" applyAlignment="1">
      <alignment horizontal="center" vertical="top" wrapText="1"/>
    </xf>
    <xf numFmtId="1" fontId="5" fillId="2" borderId="1" xfId="1" applyNumberFormat="1" applyFont="1" applyFill="1" applyBorder="1" applyAlignment="1">
      <alignment horizontal="center" vertical="top" wrapText="1"/>
    </xf>
    <xf numFmtId="1" fontId="5" fillId="2" borderId="1" xfId="1" applyNumberFormat="1" applyFont="1" applyFill="1" applyBorder="1" applyAlignment="1">
      <alignment horizontal="center" vertical="center" wrapText="1"/>
    </xf>
    <xf numFmtId="0" fontId="6" fillId="2" borderId="0" xfId="1" applyFont="1" applyFill="1" applyAlignment="1">
      <alignment wrapText="1"/>
    </xf>
    <xf numFmtId="0" fontId="9" fillId="2" borderId="6" xfId="1" applyFont="1" applyFill="1" applyBorder="1" applyAlignment="1">
      <alignment horizontal="center" wrapText="1"/>
    </xf>
    <xf numFmtId="1" fontId="9" fillId="2" borderId="4" xfId="1" applyNumberFormat="1" applyFont="1" applyFill="1" applyBorder="1" applyAlignment="1">
      <alignment horizontal="center" wrapText="1"/>
    </xf>
    <xf numFmtId="165" fontId="9" fillId="2" borderId="4" xfId="1" applyNumberFormat="1" applyFont="1" applyFill="1" applyBorder="1" applyAlignment="1">
      <alignment horizontal="center" wrapText="1"/>
    </xf>
    <xf numFmtId="0" fontId="3" fillId="2" borderId="0" xfId="1" applyFont="1" applyFill="1" applyAlignment="1">
      <alignment horizontal="center"/>
    </xf>
    <xf numFmtId="0" fontId="9" fillId="2" borderId="4" xfId="1" applyFont="1" applyFill="1" applyBorder="1" applyAlignment="1">
      <alignment horizontal="center" vertical="top"/>
    </xf>
    <xf numFmtId="0" fontId="9" fillId="2" borderId="4" xfId="1" applyFont="1" applyFill="1" applyBorder="1" applyAlignment="1">
      <alignment horizontal="center" vertical="top" wrapText="1"/>
    </xf>
    <xf numFmtId="1" fontId="9" fillId="2" borderId="4" xfId="1" applyNumberFormat="1" applyFont="1" applyFill="1" applyBorder="1" applyAlignment="1">
      <alignment horizontal="center" vertical="center"/>
    </xf>
    <xf numFmtId="165" fontId="9" fillId="2" borderId="4" xfId="1" applyNumberFormat="1" applyFont="1" applyFill="1" applyBorder="1" applyAlignment="1">
      <alignment horizontal="center" vertical="center"/>
    </xf>
    <xf numFmtId="1" fontId="3" fillId="2" borderId="0" xfId="1" applyNumberFormat="1" applyFont="1" applyFill="1"/>
    <xf numFmtId="0" fontId="9" fillId="2" borderId="4" xfId="0" applyFont="1" applyFill="1" applyBorder="1" applyAlignment="1">
      <alignment vertical="top" wrapText="1"/>
    </xf>
    <xf numFmtId="0" fontId="4" fillId="2" borderId="0" xfId="0" applyFont="1" applyFill="1" applyAlignment="1">
      <alignment vertical="top"/>
    </xf>
    <xf numFmtId="0" fontId="9" fillId="2" borderId="4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left" vertical="top"/>
    </xf>
    <xf numFmtId="1" fontId="9" fillId="2" borderId="4" xfId="0" applyNumberFormat="1" applyFont="1" applyFill="1" applyBorder="1" applyAlignment="1">
      <alignment horizontal="center" vertical="top"/>
    </xf>
    <xf numFmtId="0" fontId="12" fillId="2" borderId="4" xfId="0" applyFont="1" applyFill="1" applyBorder="1" applyAlignment="1">
      <alignment horizontal="center" vertical="top"/>
    </xf>
    <xf numFmtId="165" fontId="3" fillId="2" borderId="0" xfId="1" applyNumberFormat="1" applyFont="1" applyFill="1" applyAlignment="1">
      <alignment horizontal="center" vertical="center"/>
    </xf>
    <xf numFmtId="164" fontId="3" fillId="2" borderId="0" xfId="1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top"/>
    </xf>
    <xf numFmtId="1" fontId="3" fillId="2" borderId="0" xfId="0" applyNumberFormat="1" applyFont="1" applyFill="1" applyAlignment="1">
      <alignment vertical="top"/>
    </xf>
    <xf numFmtId="2" fontId="9" fillId="2" borderId="4" xfId="6" applyNumberFormat="1" applyFont="1" applyFill="1" applyBorder="1" applyAlignment="1">
      <alignment horizontal="center" vertical="top"/>
    </xf>
    <xf numFmtId="1" fontId="9" fillId="2" borderId="4" xfId="6" applyNumberFormat="1" applyFont="1" applyFill="1" applyBorder="1" applyAlignment="1">
      <alignment horizontal="center" vertical="top"/>
    </xf>
    <xf numFmtId="0" fontId="2" fillId="2" borderId="0" xfId="0" applyFont="1" applyFill="1" applyAlignment="1">
      <alignment vertical="top"/>
    </xf>
    <xf numFmtId="0" fontId="3" fillId="2" borderId="0" xfId="1" applyFont="1" applyFill="1" applyAlignment="1">
      <alignment vertical="top"/>
    </xf>
    <xf numFmtId="0" fontId="2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1" fontId="9" fillId="0" borderId="0" xfId="0" applyNumberFormat="1" applyFont="1" applyFill="1" applyBorder="1"/>
    <xf numFmtId="0" fontId="9" fillId="0" borderId="0" xfId="0" applyFont="1" applyFill="1"/>
    <xf numFmtId="0" fontId="9" fillId="0" borderId="0" xfId="0" applyFont="1" applyFill="1" applyAlignment="1">
      <alignment wrapText="1"/>
    </xf>
    <xf numFmtId="3" fontId="9" fillId="0" borderId="0" xfId="0" applyNumberFormat="1" applyFont="1" applyFill="1" applyAlignment="1">
      <alignment horizontal="center"/>
    </xf>
    <xf numFmtId="3" fontId="9" fillId="0" borderId="0" xfId="0" applyNumberFormat="1" applyFont="1" applyFill="1" applyAlignment="1">
      <alignment horizontal="center" vertical="center"/>
    </xf>
    <xf numFmtId="3" fontId="9" fillId="0" borderId="0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/>
    <xf numFmtId="0" fontId="8" fillId="0" borderId="0" xfId="0" applyFont="1" applyFill="1" applyAlignment="1">
      <alignment wrapText="1"/>
    </xf>
    <xf numFmtId="2" fontId="14" fillId="0" borderId="0" xfId="8" applyNumberFormat="1" applyFont="1" applyFill="1" applyAlignment="1">
      <alignment horizontal="center"/>
    </xf>
    <xf numFmtId="2" fontId="14" fillId="0" borderId="0" xfId="8" applyNumberFormat="1" applyFont="1" applyFill="1" applyBorder="1" applyAlignment="1">
      <alignment horizontal="center"/>
    </xf>
    <xf numFmtId="0" fontId="14" fillId="0" borderId="0" xfId="0" applyFont="1" applyFill="1"/>
    <xf numFmtId="164" fontId="3" fillId="2" borderId="0" xfId="1" applyNumberFormat="1" applyFont="1" applyFill="1" applyAlignment="1">
      <alignment horizontal="center" vertical="center"/>
    </xf>
    <xf numFmtId="164" fontId="9" fillId="2" borderId="4" xfId="1" applyNumberFormat="1" applyFont="1" applyFill="1" applyBorder="1" applyAlignment="1">
      <alignment horizontal="center" wrapText="1"/>
    </xf>
    <xf numFmtId="1" fontId="9" fillId="2" borderId="7" xfId="0" applyNumberFormat="1" applyFont="1" applyFill="1" applyBorder="1" applyAlignment="1">
      <alignment horizontal="center" vertical="top"/>
    </xf>
    <xf numFmtId="0" fontId="0" fillId="2" borderId="8" xfId="0" applyFill="1" applyBorder="1" applyAlignment="1">
      <alignment vertical="top"/>
    </xf>
    <xf numFmtId="0" fontId="0" fillId="2" borderId="9" xfId="0" applyFill="1" applyBorder="1" applyAlignment="1">
      <alignment vertical="top"/>
    </xf>
    <xf numFmtId="0" fontId="9" fillId="2" borderId="7" xfId="0" applyFont="1" applyFill="1" applyBorder="1" applyAlignment="1">
      <alignment horizontal="center" vertical="top"/>
    </xf>
    <xf numFmtId="0" fontId="0" fillId="2" borderId="8" xfId="0" applyFont="1" applyFill="1" applyBorder="1" applyAlignment="1">
      <alignment horizontal="center" vertical="top"/>
    </xf>
    <xf numFmtId="0" fontId="0" fillId="2" borderId="9" xfId="0" applyFont="1" applyFill="1" applyBorder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1" fontId="9" fillId="2" borderId="11" xfId="0" applyNumberFormat="1" applyFont="1" applyFill="1" applyBorder="1" applyAlignment="1">
      <alignment horizontal="center" vertical="top"/>
    </xf>
    <xf numFmtId="0" fontId="0" fillId="2" borderId="1" xfId="0" applyFill="1" applyBorder="1" applyAlignment="1">
      <alignment vertical="top"/>
    </xf>
    <xf numFmtId="0" fontId="0" fillId="2" borderId="12" xfId="0" applyFill="1" applyBorder="1" applyAlignment="1">
      <alignment vertical="top"/>
    </xf>
    <xf numFmtId="0" fontId="9" fillId="2" borderId="7" xfId="0" applyFont="1" applyFill="1" applyBorder="1" applyAlignment="1">
      <alignment horizontal="left" vertical="top"/>
    </xf>
    <xf numFmtId="0" fontId="0" fillId="2" borderId="9" xfId="0" applyFill="1" applyBorder="1" applyAlignment="1">
      <alignment horizontal="left" vertical="top"/>
    </xf>
    <xf numFmtId="164" fontId="9" fillId="2" borderId="10" xfId="1" applyNumberFormat="1" applyFont="1" applyFill="1" applyBorder="1" applyAlignment="1">
      <alignment horizontal="center" vertical="center" textRotation="90" wrapText="1"/>
    </xf>
    <xf numFmtId="164" fontId="9" fillId="2" borderId="2" xfId="1" applyNumberFormat="1" applyFont="1" applyFill="1" applyBorder="1" applyAlignment="1">
      <alignment horizontal="center" vertical="center" textRotation="90" wrapText="1"/>
    </xf>
    <xf numFmtId="164" fontId="9" fillId="2" borderId="11" xfId="1" applyNumberFormat="1" applyFont="1" applyFill="1" applyBorder="1" applyAlignment="1">
      <alignment horizontal="center" vertical="center" textRotation="90" wrapText="1"/>
    </xf>
    <xf numFmtId="164" fontId="9" fillId="2" borderId="12" xfId="1" applyNumberFormat="1" applyFont="1" applyFill="1" applyBorder="1" applyAlignment="1">
      <alignment horizontal="center" vertical="center" textRotation="90" wrapText="1"/>
    </xf>
    <xf numFmtId="164" fontId="9" fillId="2" borderId="3" xfId="1" applyNumberFormat="1" applyFont="1" applyFill="1" applyBorder="1" applyAlignment="1">
      <alignment horizontal="center" vertical="center" textRotation="90" wrapText="1"/>
    </xf>
    <xf numFmtId="164" fontId="9" fillId="2" borderId="6" xfId="1" applyNumberFormat="1" applyFont="1" applyFill="1" applyBorder="1" applyAlignment="1">
      <alignment horizontal="center" vertical="center" textRotation="90" wrapText="1"/>
    </xf>
    <xf numFmtId="164" fontId="2" fillId="2" borderId="0" xfId="1" applyNumberFormat="1" applyFont="1" applyFill="1" applyAlignment="1">
      <alignment horizontal="left" vertical="center"/>
    </xf>
    <xf numFmtId="0" fontId="13" fillId="2" borderId="0" xfId="0" applyFont="1" applyFill="1" applyAlignment="1">
      <alignment horizontal="left" vertical="center"/>
    </xf>
    <xf numFmtId="0" fontId="16" fillId="0" borderId="0" xfId="0" applyFont="1" applyFill="1" applyBorder="1" applyAlignment="1">
      <alignment horizontal="center" vertical="top" wrapText="1"/>
    </xf>
    <xf numFmtId="164" fontId="9" fillId="2" borderId="7" xfId="1" applyNumberFormat="1" applyFont="1" applyFill="1" applyBorder="1" applyAlignment="1">
      <alignment horizontal="center" vertical="center" wrapText="1"/>
    </xf>
    <xf numFmtId="164" fontId="9" fillId="2" borderId="8" xfId="1" applyNumberFormat="1" applyFont="1" applyFill="1" applyBorder="1" applyAlignment="1">
      <alignment horizontal="center" vertical="center" wrapText="1"/>
    </xf>
    <xf numFmtId="164" fontId="9" fillId="2" borderId="9" xfId="1" applyNumberFormat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top" wrapText="1"/>
    </xf>
    <xf numFmtId="0" fontId="9" fillId="2" borderId="5" xfId="1" applyFont="1" applyFill="1" applyBorder="1" applyAlignment="1">
      <alignment horizontal="center" vertical="top" wrapText="1"/>
    </xf>
    <xf numFmtId="164" fontId="9" fillId="2" borderId="5" xfId="1" applyNumberFormat="1" applyFont="1" applyFill="1" applyBorder="1" applyAlignment="1">
      <alignment horizontal="center" vertical="center" textRotation="90" wrapText="1"/>
    </xf>
    <xf numFmtId="1" fontId="9" fillId="2" borderId="3" xfId="1" applyNumberFormat="1" applyFont="1" applyFill="1" applyBorder="1" applyAlignment="1">
      <alignment horizontal="center" vertical="top"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166" fontId="9" fillId="2" borderId="3" xfId="1" applyNumberFormat="1" applyFont="1" applyFill="1" applyBorder="1" applyAlignment="1">
      <alignment horizontal="center" vertical="center" textRotation="90" wrapText="1"/>
    </xf>
    <xf numFmtId="166" fontId="9" fillId="2" borderId="5" xfId="1" applyNumberFormat="1" applyFont="1" applyFill="1" applyBorder="1" applyAlignment="1">
      <alignment horizontal="center" vertical="center" textRotation="90" wrapText="1"/>
    </xf>
    <xf numFmtId="0" fontId="0" fillId="0" borderId="6" xfId="0" applyBorder="1" applyAlignment="1">
      <alignment horizontal="center" wrapText="1"/>
    </xf>
    <xf numFmtId="0" fontId="9" fillId="2" borderId="7" xfId="0" applyFont="1" applyFill="1" applyBorder="1" applyAlignment="1">
      <alignment horizontal="left" vertical="top" wrapText="1"/>
    </xf>
    <xf numFmtId="0" fontId="9" fillId="2" borderId="9" xfId="0" applyFont="1" applyFill="1" applyBorder="1" applyAlignment="1">
      <alignment horizontal="left" vertical="top" wrapText="1"/>
    </xf>
    <xf numFmtId="0" fontId="0" fillId="2" borderId="8" xfId="0" applyFont="1" applyFill="1" applyBorder="1" applyAlignment="1">
      <alignment vertical="top"/>
    </xf>
    <xf numFmtId="0" fontId="0" fillId="2" borderId="9" xfId="0" applyFont="1" applyFill="1" applyBorder="1" applyAlignment="1">
      <alignment vertical="top"/>
    </xf>
    <xf numFmtId="0" fontId="14" fillId="0" borderId="0" xfId="0" applyFont="1" applyFill="1" applyAlignment="1">
      <alignment horizontal="justify" wrapText="1"/>
    </xf>
    <xf numFmtId="0" fontId="10" fillId="2" borderId="8" xfId="0" applyFont="1" applyFill="1" applyBorder="1" applyAlignment="1">
      <alignment horizontal="center" vertical="top"/>
    </xf>
    <xf numFmtId="0" fontId="10" fillId="2" borderId="9" xfId="0" applyFont="1" applyFill="1" applyBorder="1" applyAlignment="1">
      <alignment horizontal="center" vertical="top"/>
    </xf>
    <xf numFmtId="0" fontId="14" fillId="0" borderId="0" xfId="0" applyFont="1" applyFill="1" applyAlignment="1">
      <alignment horizontal="justify" vertical="top" wrapText="1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wrapText="1"/>
    </xf>
    <xf numFmtId="0" fontId="18" fillId="0" borderId="0" xfId="0" applyFont="1" applyFill="1" applyAlignment="1"/>
  </cellXfs>
  <cellStyles count="9">
    <cellStyle name="Обычный" xfId="0" builtinId="0"/>
    <cellStyle name="Обычный 2" xfId="1"/>
    <cellStyle name="Обычный 3" xfId="5"/>
    <cellStyle name="Обычный 9" xfId="4"/>
    <cellStyle name="Процентный 2" xfId="3"/>
    <cellStyle name="Процентный 3" xfId="7"/>
    <cellStyle name="Финансовый" xfId="8" builtinId="3"/>
    <cellStyle name="Финансовый 2" xfId="2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2:X131"/>
  <sheetViews>
    <sheetView tabSelected="1" view="pageBreakPreview" zoomScaleNormal="85" zoomScaleSheetLayoutView="100" zoomScalePageLayoutView="85" workbookViewId="0">
      <selection sqref="A1:W130"/>
    </sheetView>
  </sheetViews>
  <sheetFormatPr defaultColWidth="9.140625" defaultRowHeight="15" x14ac:dyDescent="0.25"/>
  <cols>
    <col min="1" max="1" width="6.140625" style="1" customWidth="1"/>
    <col min="2" max="2" width="33.5703125" style="2" customWidth="1"/>
    <col min="3" max="3" width="11.7109375" style="3" customWidth="1"/>
    <col min="4" max="4" width="3.7109375" style="4" customWidth="1"/>
    <col min="5" max="8" width="10.5703125" style="3" customWidth="1"/>
    <col min="9" max="9" width="9.85546875" style="3" customWidth="1"/>
    <col min="10" max="10" width="10.28515625" style="3" customWidth="1"/>
    <col min="11" max="11" width="9.85546875" style="5" customWidth="1"/>
    <col min="12" max="12" width="7.140625" style="3" customWidth="1"/>
    <col min="13" max="13" width="8" style="3" customWidth="1"/>
    <col min="14" max="14" width="11.5703125" style="3" customWidth="1"/>
    <col min="15" max="15" width="6.28515625" style="3" customWidth="1"/>
    <col min="16" max="16" width="8" style="3" customWidth="1"/>
    <col min="17" max="17" width="8.140625" style="3" customWidth="1"/>
    <col min="18" max="18" width="11" style="3" customWidth="1"/>
    <col min="19" max="19" width="7.5703125" style="26" customWidth="1"/>
    <col min="20" max="20" width="10" style="3" customWidth="1"/>
    <col min="21" max="21" width="7.85546875" style="5" customWidth="1"/>
    <col min="22" max="22" width="9.7109375" style="3" customWidth="1"/>
    <col min="23" max="23" width="10.7109375" style="27" customWidth="1"/>
    <col min="24" max="24" width="10" style="6" bestFit="1" customWidth="1"/>
    <col min="25" max="16384" width="9.140625" style="6"/>
  </cols>
  <sheetData>
    <row r="2" spans="1:24" x14ac:dyDescent="0.25">
      <c r="C2" s="48"/>
      <c r="E2" s="48"/>
      <c r="F2" s="48"/>
      <c r="G2" s="48"/>
      <c r="H2" s="48"/>
      <c r="I2" s="48"/>
      <c r="J2" s="48"/>
      <c r="L2" s="48"/>
      <c r="M2" s="48"/>
      <c r="N2" s="48"/>
      <c r="O2" s="48"/>
      <c r="P2" s="48"/>
      <c r="Q2" s="48"/>
      <c r="R2" s="69" t="s">
        <v>0</v>
      </c>
      <c r="S2" s="70"/>
      <c r="T2" s="70"/>
      <c r="U2" s="70"/>
      <c r="V2" s="70"/>
      <c r="W2" s="70"/>
    </row>
    <row r="3" spans="1:24" x14ac:dyDescent="0.25">
      <c r="C3" s="48"/>
      <c r="E3" s="48"/>
      <c r="F3" s="48"/>
      <c r="G3" s="48"/>
      <c r="H3" s="48"/>
      <c r="I3" s="48"/>
      <c r="J3" s="48"/>
      <c r="L3" s="48"/>
      <c r="M3" s="48"/>
      <c r="N3" s="48"/>
      <c r="O3" s="48"/>
      <c r="P3" s="48"/>
      <c r="Q3" s="48"/>
      <c r="R3" s="69" t="s">
        <v>120</v>
      </c>
      <c r="S3" s="70"/>
      <c r="T3" s="70"/>
      <c r="U3" s="70"/>
      <c r="V3" s="70"/>
      <c r="W3" s="70"/>
    </row>
    <row r="4" spans="1:24" x14ac:dyDescent="0.25">
      <c r="C4" s="48"/>
      <c r="E4" s="48"/>
      <c r="F4" s="48"/>
      <c r="G4" s="48"/>
      <c r="H4" s="48"/>
      <c r="I4" s="48"/>
      <c r="J4" s="48"/>
      <c r="L4" s="48"/>
      <c r="M4" s="48"/>
      <c r="N4" s="48"/>
      <c r="O4" s="48"/>
      <c r="P4" s="48"/>
      <c r="Q4" s="48"/>
      <c r="R4" s="69" t="s">
        <v>1</v>
      </c>
      <c r="S4" s="70"/>
      <c r="T4" s="70"/>
      <c r="U4" s="70"/>
      <c r="V4" s="70"/>
      <c r="W4" s="70"/>
    </row>
    <row r="5" spans="1:24" ht="64.5" customHeight="1" x14ac:dyDescent="0.25">
      <c r="A5" s="71" t="s">
        <v>2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</row>
    <row r="6" spans="1:24" s="10" customFormat="1" x14ac:dyDescent="0.25">
      <c r="A6" s="7"/>
      <c r="B6" s="8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spans="1:24" ht="31.5" customHeight="1" x14ac:dyDescent="0.25">
      <c r="A7" s="78" t="s">
        <v>3</v>
      </c>
      <c r="B7" s="75" t="s">
        <v>4</v>
      </c>
      <c r="C7" s="67" t="s">
        <v>5</v>
      </c>
      <c r="D7" s="81" t="s">
        <v>6</v>
      </c>
      <c r="E7" s="72" t="s">
        <v>7</v>
      </c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4"/>
    </row>
    <row r="8" spans="1:24" x14ac:dyDescent="0.25">
      <c r="A8" s="79"/>
      <c r="B8" s="76"/>
      <c r="C8" s="77"/>
      <c r="D8" s="82"/>
      <c r="E8" s="67" t="s">
        <v>8</v>
      </c>
      <c r="F8" s="67" t="s">
        <v>9</v>
      </c>
      <c r="G8" s="67" t="s">
        <v>10</v>
      </c>
      <c r="H8" s="67" t="s">
        <v>11</v>
      </c>
      <c r="I8" s="67" t="s">
        <v>12</v>
      </c>
      <c r="J8" s="67" t="s">
        <v>13</v>
      </c>
      <c r="K8" s="63" t="s">
        <v>14</v>
      </c>
      <c r="L8" s="64"/>
      <c r="M8" s="63" t="s">
        <v>15</v>
      </c>
      <c r="N8" s="64"/>
      <c r="O8" s="63" t="s">
        <v>16</v>
      </c>
      <c r="P8" s="64"/>
      <c r="Q8" s="63" t="s">
        <v>17</v>
      </c>
      <c r="R8" s="64"/>
      <c r="S8" s="63" t="s">
        <v>18</v>
      </c>
      <c r="T8" s="64"/>
      <c r="U8" s="63" t="s">
        <v>19</v>
      </c>
      <c r="V8" s="64"/>
      <c r="W8" s="67" t="s">
        <v>20</v>
      </c>
    </row>
    <row r="9" spans="1:24" ht="87.75" customHeight="1" x14ac:dyDescent="0.25">
      <c r="A9" s="79"/>
      <c r="B9" s="76"/>
      <c r="C9" s="68"/>
      <c r="D9" s="82"/>
      <c r="E9" s="68"/>
      <c r="F9" s="68"/>
      <c r="G9" s="68"/>
      <c r="H9" s="68"/>
      <c r="I9" s="68"/>
      <c r="J9" s="68"/>
      <c r="K9" s="65"/>
      <c r="L9" s="66"/>
      <c r="M9" s="65"/>
      <c r="N9" s="66"/>
      <c r="O9" s="65"/>
      <c r="P9" s="66"/>
      <c r="Q9" s="65"/>
      <c r="R9" s="66"/>
      <c r="S9" s="65"/>
      <c r="T9" s="66"/>
      <c r="U9" s="65"/>
      <c r="V9" s="66"/>
      <c r="W9" s="68"/>
    </row>
    <row r="10" spans="1:24" s="14" customFormat="1" ht="16.5" customHeight="1" x14ac:dyDescent="0.25">
      <c r="A10" s="80"/>
      <c r="B10" s="11"/>
      <c r="C10" s="49" t="s">
        <v>21</v>
      </c>
      <c r="D10" s="83"/>
      <c r="E10" s="49" t="s">
        <v>21</v>
      </c>
      <c r="F10" s="49" t="s">
        <v>21</v>
      </c>
      <c r="G10" s="49" t="s">
        <v>21</v>
      </c>
      <c r="H10" s="49" t="s">
        <v>21</v>
      </c>
      <c r="I10" s="49" t="s">
        <v>21</v>
      </c>
      <c r="J10" s="49" t="s">
        <v>21</v>
      </c>
      <c r="K10" s="12" t="s">
        <v>22</v>
      </c>
      <c r="L10" s="49" t="s">
        <v>21</v>
      </c>
      <c r="M10" s="49" t="s">
        <v>23</v>
      </c>
      <c r="N10" s="49" t="s">
        <v>21</v>
      </c>
      <c r="O10" s="49" t="s">
        <v>23</v>
      </c>
      <c r="P10" s="49" t="s">
        <v>21</v>
      </c>
      <c r="Q10" s="49" t="s">
        <v>23</v>
      </c>
      <c r="R10" s="49" t="s">
        <v>21</v>
      </c>
      <c r="S10" s="13" t="s">
        <v>23</v>
      </c>
      <c r="T10" s="49" t="s">
        <v>21</v>
      </c>
      <c r="U10" s="12" t="s">
        <v>22</v>
      </c>
      <c r="V10" s="49" t="s">
        <v>21</v>
      </c>
      <c r="W10" s="49" t="s">
        <v>21</v>
      </c>
    </row>
    <row r="11" spans="1:24" s="19" customFormat="1" x14ac:dyDescent="0.25">
      <c r="A11" s="15">
        <v>1</v>
      </c>
      <c r="B11" s="16">
        <v>2</v>
      </c>
      <c r="C11" s="17">
        <v>3</v>
      </c>
      <c r="D11" s="17">
        <v>4</v>
      </c>
      <c r="E11" s="17">
        <v>5</v>
      </c>
      <c r="F11" s="17">
        <v>6</v>
      </c>
      <c r="G11" s="17">
        <v>7</v>
      </c>
      <c r="H11" s="17">
        <v>8</v>
      </c>
      <c r="I11" s="17">
        <v>9</v>
      </c>
      <c r="J11" s="17">
        <v>10</v>
      </c>
      <c r="K11" s="17">
        <v>11</v>
      </c>
      <c r="L11" s="17">
        <v>12</v>
      </c>
      <c r="M11" s="17">
        <v>13</v>
      </c>
      <c r="N11" s="17">
        <v>14</v>
      </c>
      <c r="O11" s="17">
        <v>15</v>
      </c>
      <c r="P11" s="17">
        <v>16</v>
      </c>
      <c r="Q11" s="17">
        <v>17</v>
      </c>
      <c r="R11" s="17">
        <v>18</v>
      </c>
      <c r="S11" s="18">
        <v>19</v>
      </c>
      <c r="T11" s="17">
        <v>20</v>
      </c>
      <c r="U11" s="17">
        <v>21</v>
      </c>
      <c r="V11" s="17">
        <v>22</v>
      </c>
      <c r="W11" s="17">
        <v>23</v>
      </c>
    </row>
    <row r="12" spans="1:24" s="29" customFormat="1" x14ac:dyDescent="0.2">
      <c r="A12" s="84" t="s">
        <v>116</v>
      </c>
      <c r="B12" s="85"/>
      <c r="C12" s="28">
        <f>C13+C14+C15</f>
        <v>108571240.0548</v>
      </c>
      <c r="D12" s="24">
        <v>7</v>
      </c>
      <c r="E12" s="28">
        <f t="shared" ref="E12:W12" si="0">E13+E14+E15</f>
        <v>2859228.84</v>
      </c>
      <c r="F12" s="28">
        <f t="shared" si="0"/>
        <v>5517892</v>
      </c>
      <c r="G12" s="28">
        <f t="shared" si="0"/>
        <v>3036634</v>
      </c>
      <c r="H12" s="28">
        <f t="shared" si="0"/>
        <v>1000440</v>
      </c>
      <c r="I12" s="28">
        <f t="shared" si="0"/>
        <v>3278717</v>
      </c>
      <c r="J12" s="28">
        <f t="shared" si="0"/>
        <v>0</v>
      </c>
      <c r="K12" s="28">
        <f t="shared" si="0"/>
        <v>0</v>
      </c>
      <c r="L12" s="28">
        <f t="shared" si="0"/>
        <v>0</v>
      </c>
      <c r="M12" s="28">
        <f t="shared" si="0"/>
        <v>14682.720000000001</v>
      </c>
      <c r="N12" s="28">
        <f t="shared" si="0"/>
        <v>72607651.960000008</v>
      </c>
      <c r="O12" s="28">
        <f t="shared" si="0"/>
        <v>0</v>
      </c>
      <c r="P12" s="28">
        <f t="shared" si="0"/>
        <v>0</v>
      </c>
      <c r="Q12" s="28">
        <f t="shared" si="0"/>
        <v>29553</v>
      </c>
      <c r="R12" s="28">
        <f t="shared" si="0"/>
        <v>14347119</v>
      </c>
      <c r="S12" s="28">
        <f t="shared" si="0"/>
        <v>16003</v>
      </c>
      <c r="T12" s="28">
        <f t="shared" si="0"/>
        <v>1971411</v>
      </c>
      <c r="U12" s="28">
        <f t="shared" si="0"/>
        <v>1</v>
      </c>
      <c r="V12" s="28">
        <f t="shared" si="0"/>
        <v>256784.3</v>
      </c>
      <c r="W12" s="28">
        <f t="shared" si="0"/>
        <v>3695361.9547999999</v>
      </c>
      <c r="X12" s="29">
        <f>W12+V12+T12+R12+P12+N12+L12+J12+I12+H12+G12+F12+E12</f>
        <v>108571240.0548</v>
      </c>
    </row>
    <row r="13" spans="1:24" s="29" customFormat="1" x14ac:dyDescent="0.2">
      <c r="A13" s="84" t="s">
        <v>117</v>
      </c>
      <c r="B13" s="85"/>
      <c r="C13" s="28">
        <f>C36+C57+C52</f>
        <v>8322467.1547999997</v>
      </c>
      <c r="D13" s="24">
        <v>7</v>
      </c>
      <c r="E13" s="28">
        <f t="shared" ref="E13:W13" si="1">E36+E57+E52</f>
        <v>793620.84</v>
      </c>
      <c r="F13" s="28">
        <f t="shared" si="1"/>
        <v>0</v>
      </c>
      <c r="G13" s="28">
        <f t="shared" si="1"/>
        <v>0</v>
      </c>
      <c r="H13" s="28">
        <f t="shared" si="1"/>
        <v>0</v>
      </c>
      <c r="I13" s="28">
        <f t="shared" si="1"/>
        <v>0</v>
      </c>
      <c r="J13" s="28">
        <f t="shared" si="1"/>
        <v>0</v>
      </c>
      <c r="K13" s="28">
        <f t="shared" si="1"/>
        <v>0</v>
      </c>
      <c r="L13" s="28">
        <f t="shared" si="1"/>
        <v>0</v>
      </c>
      <c r="M13" s="28">
        <f t="shared" si="1"/>
        <v>2465.5500000000002</v>
      </c>
      <c r="N13" s="28">
        <f t="shared" si="1"/>
        <v>4626685.96</v>
      </c>
      <c r="O13" s="28">
        <f t="shared" si="1"/>
        <v>0</v>
      </c>
      <c r="P13" s="28">
        <f t="shared" si="1"/>
        <v>0</v>
      </c>
      <c r="Q13" s="28">
        <f t="shared" si="1"/>
        <v>11690</v>
      </c>
      <c r="R13" s="28">
        <f t="shared" si="1"/>
        <v>818577</v>
      </c>
      <c r="S13" s="28">
        <f t="shared" si="1"/>
        <v>0</v>
      </c>
      <c r="T13" s="28">
        <f t="shared" si="1"/>
        <v>0</v>
      </c>
      <c r="U13" s="28">
        <f t="shared" si="1"/>
        <v>0</v>
      </c>
      <c r="V13" s="28">
        <f t="shared" si="1"/>
        <v>0</v>
      </c>
      <c r="W13" s="28">
        <f t="shared" si="1"/>
        <v>2083583.3547999999</v>
      </c>
    </row>
    <row r="14" spans="1:24" s="21" customFormat="1" ht="12.75" x14ac:dyDescent="0.2">
      <c r="A14" s="84" t="s">
        <v>118</v>
      </c>
      <c r="B14" s="85"/>
      <c r="C14" s="28">
        <f>C87+C103+C108</f>
        <v>55863982.899999999</v>
      </c>
      <c r="D14" s="24">
        <v>7</v>
      </c>
      <c r="E14" s="28">
        <f t="shared" ref="E14:W14" si="2">E87+E103+E108</f>
        <v>477075</v>
      </c>
      <c r="F14" s="28">
        <f t="shared" si="2"/>
        <v>0</v>
      </c>
      <c r="G14" s="28">
        <f t="shared" si="2"/>
        <v>1085153</v>
      </c>
      <c r="H14" s="28">
        <f t="shared" si="2"/>
        <v>1000440</v>
      </c>
      <c r="I14" s="28">
        <f t="shared" si="2"/>
        <v>522769</v>
      </c>
      <c r="J14" s="28">
        <f t="shared" si="2"/>
        <v>0</v>
      </c>
      <c r="K14" s="28">
        <f t="shared" si="2"/>
        <v>0</v>
      </c>
      <c r="L14" s="28">
        <f t="shared" si="2"/>
        <v>0</v>
      </c>
      <c r="M14" s="28">
        <f t="shared" si="2"/>
        <v>8551.9</v>
      </c>
      <c r="N14" s="28">
        <f t="shared" si="2"/>
        <v>42668871</v>
      </c>
      <c r="O14" s="28">
        <f t="shared" si="2"/>
        <v>0</v>
      </c>
      <c r="P14" s="28">
        <f t="shared" si="2"/>
        <v>0</v>
      </c>
      <c r="Q14" s="28">
        <f t="shared" si="2"/>
        <v>17094.7</v>
      </c>
      <c r="R14" s="28">
        <f t="shared" si="2"/>
        <v>6269701</v>
      </c>
      <c r="S14" s="28">
        <f t="shared" si="2"/>
        <v>16003</v>
      </c>
      <c r="T14" s="28">
        <f t="shared" si="2"/>
        <v>1971411</v>
      </c>
      <c r="U14" s="28">
        <f t="shared" si="2"/>
        <v>1</v>
      </c>
      <c r="V14" s="28">
        <f t="shared" si="2"/>
        <v>256784.3</v>
      </c>
      <c r="W14" s="28">
        <f t="shared" si="2"/>
        <v>1611778.6</v>
      </c>
    </row>
    <row r="15" spans="1:24" s="21" customFormat="1" ht="12.75" x14ac:dyDescent="0.2">
      <c r="A15" s="84" t="s">
        <v>119</v>
      </c>
      <c r="B15" s="85"/>
      <c r="C15" s="28">
        <f>C124</f>
        <v>44384790</v>
      </c>
      <c r="D15" s="24">
        <f t="shared" ref="D15:W15" si="3">D124</f>
        <v>0</v>
      </c>
      <c r="E15" s="28">
        <f t="shared" si="3"/>
        <v>1588533</v>
      </c>
      <c r="F15" s="28">
        <f t="shared" si="3"/>
        <v>5517892</v>
      </c>
      <c r="G15" s="28">
        <f t="shared" si="3"/>
        <v>1951481</v>
      </c>
      <c r="H15" s="28">
        <f t="shared" si="3"/>
        <v>0</v>
      </c>
      <c r="I15" s="28">
        <f t="shared" si="3"/>
        <v>2755948</v>
      </c>
      <c r="J15" s="28">
        <f t="shared" si="3"/>
        <v>0</v>
      </c>
      <c r="K15" s="28">
        <f t="shared" si="3"/>
        <v>0</v>
      </c>
      <c r="L15" s="28">
        <f t="shared" si="3"/>
        <v>0</v>
      </c>
      <c r="M15" s="28">
        <f t="shared" si="3"/>
        <v>3665.2699999999995</v>
      </c>
      <c r="N15" s="28">
        <f t="shared" si="3"/>
        <v>25312095</v>
      </c>
      <c r="O15" s="28">
        <f t="shared" si="3"/>
        <v>0</v>
      </c>
      <c r="P15" s="28">
        <f t="shared" si="3"/>
        <v>0</v>
      </c>
      <c r="Q15" s="28">
        <f t="shared" si="3"/>
        <v>768.3</v>
      </c>
      <c r="R15" s="28">
        <f t="shared" si="3"/>
        <v>7258841</v>
      </c>
      <c r="S15" s="28">
        <f t="shared" si="3"/>
        <v>0</v>
      </c>
      <c r="T15" s="28">
        <f t="shared" si="3"/>
        <v>0</v>
      </c>
      <c r="U15" s="28">
        <f t="shared" si="3"/>
        <v>0</v>
      </c>
      <c r="V15" s="28">
        <f t="shared" si="3"/>
        <v>0</v>
      </c>
      <c r="W15" s="28">
        <f t="shared" si="3"/>
        <v>0</v>
      </c>
    </row>
    <row r="16" spans="1:24" s="21" customFormat="1" ht="12.75" x14ac:dyDescent="0.2">
      <c r="A16" s="50" t="s">
        <v>24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7"/>
    </row>
    <row r="17" spans="1:23" s="21" customFormat="1" ht="12.75" x14ac:dyDescent="0.2">
      <c r="A17" s="53" t="s">
        <v>25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90"/>
    </row>
    <row r="18" spans="1:23" s="21" customFormat="1" ht="12.75" x14ac:dyDescent="0.2">
      <c r="A18" s="53" t="s">
        <v>36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7"/>
    </row>
    <row r="19" spans="1:23" s="32" customFormat="1" ht="24" x14ac:dyDescent="0.2">
      <c r="A19" s="22" t="s">
        <v>26</v>
      </c>
      <c r="B19" s="20" t="s">
        <v>37</v>
      </c>
      <c r="C19" s="30">
        <v>193793</v>
      </c>
      <c r="D19" s="30" t="s">
        <v>34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1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0">
        <v>0</v>
      </c>
      <c r="U19" s="31">
        <v>0</v>
      </c>
      <c r="V19" s="30">
        <v>0</v>
      </c>
      <c r="W19" s="28">
        <v>193793</v>
      </c>
    </row>
    <row r="20" spans="1:23" s="32" customFormat="1" ht="24" x14ac:dyDescent="0.2">
      <c r="A20" s="22" t="s">
        <v>28</v>
      </c>
      <c r="B20" s="20" t="s">
        <v>38</v>
      </c>
      <c r="C20" s="30">
        <v>50731</v>
      </c>
      <c r="D20" s="30" t="s">
        <v>27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1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0">
        <v>0</v>
      </c>
      <c r="T20" s="30">
        <v>0</v>
      </c>
      <c r="U20" s="31">
        <v>0</v>
      </c>
      <c r="V20" s="30">
        <v>0</v>
      </c>
      <c r="W20" s="28">
        <v>50731</v>
      </c>
    </row>
    <row r="21" spans="1:23" s="32" customFormat="1" ht="24" x14ac:dyDescent="0.2">
      <c r="A21" s="22" t="s">
        <v>29</v>
      </c>
      <c r="B21" s="20" t="s">
        <v>39</v>
      </c>
      <c r="C21" s="30">
        <v>21474</v>
      </c>
      <c r="D21" s="30" t="s">
        <v>27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1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1">
        <v>0</v>
      </c>
      <c r="V21" s="30">
        <v>0</v>
      </c>
      <c r="W21" s="28">
        <v>21474</v>
      </c>
    </row>
    <row r="22" spans="1:23" s="32" customFormat="1" ht="24" x14ac:dyDescent="0.2">
      <c r="A22" s="22" t="s">
        <v>30</v>
      </c>
      <c r="B22" s="20" t="s">
        <v>40</v>
      </c>
      <c r="C22" s="30">
        <v>7947</v>
      </c>
      <c r="D22" s="30" t="s">
        <v>27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1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1">
        <v>0</v>
      </c>
      <c r="V22" s="30">
        <v>0</v>
      </c>
      <c r="W22" s="28">
        <v>7947</v>
      </c>
    </row>
    <row r="23" spans="1:23" s="32" customFormat="1" ht="24" x14ac:dyDescent="0.2">
      <c r="A23" s="22" t="s">
        <v>31</v>
      </c>
      <c r="B23" s="20" t="s">
        <v>41</v>
      </c>
      <c r="C23" s="30">
        <v>1223999.51</v>
      </c>
      <c r="D23" s="30" t="s">
        <v>27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1">
        <v>0</v>
      </c>
      <c r="L23" s="30">
        <v>0</v>
      </c>
      <c r="M23" s="30">
        <v>349.8</v>
      </c>
      <c r="N23" s="30">
        <v>1223999.51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1">
        <v>0</v>
      </c>
      <c r="V23" s="30">
        <v>0</v>
      </c>
      <c r="W23" s="28">
        <v>0</v>
      </c>
    </row>
    <row r="24" spans="1:23" s="32" customFormat="1" ht="24" x14ac:dyDescent="0.2">
      <c r="A24" s="22" t="s">
        <v>32</v>
      </c>
      <c r="B24" s="20" t="s">
        <v>42</v>
      </c>
      <c r="C24" s="30">
        <v>1143999.8700000001</v>
      </c>
      <c r="D24" s="30" t="s">
        <v>27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1">
        <v>0</v>
      </c>
      <c r="L24" s="30">
        <v>0</v>
      </c>
      <c r="M24" s="30">
        <v>349</v>
      </c>
      <c r="N24" s="30">
        <v>1143999.8700000001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1">
        <v>0</v>
      </c>
      <c r="V24" s="30">
        <v>0</v>
      </c>
      <c r="W24" s="28">
        <v>0</v>
      </c>
    </row>
    <row r="25" spans="1:23" s="32" customFormat="1" ht="24" x14ac:dyDescent="0.2">
      <c r="A25" s="22" t="s">
        <v>33</v>
      </c>
      <c r="B25" s="20" t="s">
        <v>43</v>
      </c>
      <c r="C25" s="30">
        <v>19762.4748</v>
      </c>
      <c r="D25" s="30" t="s">
        <v>27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1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1">
        <v>0</v>
      </c>
      <c r="V25" s="30">
        <v>0</v>
      </c>
      <c r="W25" s="28">
        <v>19762.4748</v>
      </c>
    </row>
    <row r="26" spans="1:23" s="32" customFormat="1" ht="24" x14ac:dyDescent="0.2">
      <c r="A26" s="22" t="s">
        <v>35</v>
      </c>
      <c r="B26" s="20" t="s">
        <v>44</v>
      </c>
      <c r="C26" s="30">
        <v>12178</v>
      </c>
      <c r="D26" s="30" t="s">
        <v>27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1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0</v>
      </c>
      <c r="S26" s="30">
        <v>0</v>
      </c>
      <c r="T26" s="30">
        <v>0</v>
      </c>
      <c r="U26" s="31">
        <v>0</v>
      </c>
      <c r="V26" s="30">
        <v>0</v>
      </c>
      <c r="W26" s="28">
        <v>12178</v>
      </c>
    </row>
    <row r="27" spans="1:23" s="21" customFormat="1" ht="24" x14ac:dyDescent="0.2">
      <c r="A27" s="22" t="s">
        <v>45</v>
      </c>
      <c r="B27" s="20" t="s">
        <v>46</v>
      </c>
      <c r="C27" s="30">
        <v>179613</v>
      </c>
      <c r="D27" s="30" t="s">
        <v>34</v>
      </c>
      <c r="E27" s="30">
        <v>0</v>
      </c>
      <c r="F27" s="30">
        <v>0</v>
      </c>
      <c r="G27" s="30">
        <v>0</v>
      </c>
      <c r="H27" s="30">
        <v>0</v>
      </c>
      <c r="I27" s="30">
        <v>0</v>
      </c>
      <c r="J27" s="30">
        <v>0</v>
      </c>
      <c r="K27" s="31">
        <v>0</v>
      </c>
      <c r="L27" s="30">
        <v>0</v>
      </c>
      <c r="M27" s="30">
        <v>0</v>
      </c>
      <c r="N27" s="30">
        <v>0</v>
      </c>
      <c r="O27" s="30">
        <v>0</v>
      </c>
      <c r="P27" s="30">
        <v>0</v>
      </c>
      <c r="Q27" s="28">
        <v>0</v>
      </c>
      <c r="R27" s="30">
        <v>0</v>
      </c>
      <c r="S27" s="28">
        <v>0</v>
      </c>
      <c r="T27" s="28">
        <v>0</v>
      </c>
      <c r="U27" s="24">
        <v>0</v>
      </c>
      <c r="V27" s="28">
        <v>0</v>
      </c>
      <c r="W27" s="28">
        <v>179613</v>
      </c>
    </row>
    <row r="28" spans="1:23" s="21" customFormat="1" ht="24" x14ac:dyDescent="0.2">
      <c r="A28" s="22" t="s">
        <v>47</v>
      </c>
      <c r="B28" s="20" t="s">
        <v>48</v>
      </c>
      <c r="C28" s="30">
        <v>84011</v>
      </c>
      <c r="D28" s="30" t="s">
        <v>34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1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28">
        <v>0</v>
      </c>
      <c r="R28" s="30">
        <v>0</v>
      </c>
      <c r="S28" s="28">
        <v>0</v>
      </c>
      <c r="T28" s="28">
        <v>0</v>
      </c>
      <c r="U28" s="24">
        <v>0</v>
      </c>
      <c r="V28" s="28">
        <v>0</v>
      </c>
      <c r="W28" s="28">
        <v>84011</v>
      </c>
    </row>
    <row r="29" spans="1:23" s="21" customFormat="1" ht="24" x14ac:dyDescent="0.2">
      <c r="A29" s="22" t="s">
        <v>49</v>
      </c>
      <c r="B29" s="20" t="s">
        <v>50</v>
      </c>
      <c r="C29" s="30">
        <v>101515</v>
      </c>
      <c r="D29" s="30" t="s">
        <v>34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1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28">
        <v>0</v>
      </c>
      <c r="R29" s="30">
        <v>0</v>
      </c>
      <c r="S29" s="28">
        <v>0</v>
      </c>
      <c r="T29" s="28">
        <v>0</v>
      </c>
      <c r="U29" s="24">
        <v>0</v>
      </c>
      <c r="V29" s="28">
        <v>0</v>
      </c>
      <c r="W29" s="28">
        <v>101515</v>
      </c>
    </row>
    <row r="30" spans="1:23" s="21" customFormat="1" ht="24" x14ac:dyDescent="0.2">
      <c r="A30" s="22" t="s">
        <v>51</v>
      </c>
      <c r="B30" s="20" t="s">
        <v>52</v>
      </c>
      <c r="C30" s="30">
        <v>218132</v>
      </c>
      <c r="D30" s="30" t="s">
        <v>34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1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28">
        <v>0</v>
      </c>
      <c r="R30" s="30">
        <v>0</v>
      </c>
      <c r="S30" s="28">
        <v>0</v>
      </c>
      <c r="T30" s="28">
        <v>0</v>
      </c>
      <c r="U30" s="24">
        <v>0</v>
      </c>
      <c r="V30" s="28">
        <v>0</v>
      </c>
      <c r="W30" s="28">
        <v>218132</v>
      </c>
    </row>
    <row r="31" spans="1:23" s="21" customFormat="1" ht="24" x14ac:dyDescent="0.2">
      <c r="A31" s="22" t="s">
        <v>53</v>
      </c>
      <c r="B31" s="20" t="s">
        <v>54</v>
      </c>
      <c r="C31" s="30">
        <v>65351</v>
      </c>
      <c r="D31" s="30" t="s">
        <v>34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1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28">
        <v>0</v>
      </c>
      <c r="R31" s="30">
        <v>0</v>
      </c>
      <c r="S31" s="28">
        <v>0</v>
      </c>
      <c r="T31" s="28">
        <v>0</v>
      </c>
      <c r="U31" s="24">
        <v>0</v>
      </c>
      <c r="V31" s="28">
        <v>0</v>
      </c>
      <c r="W31" s="28">
        <v>65351</v>
      </c>
    </row>
    <row r="32" spans="1:23" s="32" customFormat="1" ht="12.75" x14ac:dyDescent="0.2">
      <c r="A32" s="22" t="s">
        <v>55</v>
      </c>
      <c r="B32" s="20" t="s">
        <v>56</v>
      </c>
      <c r="C32" s="30">
        <v>10042</v>
      </c>
      <c r="D32" s="30" t="s">
        <v>27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1">
        <v>0</v>
      </c>
      <c r="L32" s="30">
        <v>0</v>
      </c>
      <c r="M32" s="30">
        <v>0</v>
      </c>
      <c r="N32" s="30">
        <v>0</v>
      </c>
      <c r="O32" s="30">
        <v>0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1">
        <v>0</v>
      </c>
      <c r="V32" s="30">
        <v>0</v>
      </c>
      <c r="W32" s="28">
        <v>10042</v>
      </c>
    </row>
    <row r="33" spans="1:23" s="32" customFormat="1" ht="24" x14ac:dyDescent="0.2">
      <c r="A33" s="22" t="s">
        <v>57</v>
      </c>
      <c r="B33" s="20" t="s">
        <v>58</v>
      </c>
      <c r="C33" s="30">
        <v>793620.84</v>
      </c>
      <c r="D33" s="30" t="s">
        <v>27</v>
      </c>
      <c r="E33" s="30">
        <v>793620.84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1">
        <v>0</v>
      </c>
      <c r="L33" s="30">
        <v>0</v>
      </c>
      <c r="M33" s="30">
        <v>0</v>
      </c>
      <c r="N33" s="30">
        <v>0</v>
      </c>
      <c r="O33" s="30">
        <v>0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1">
        <v>0</v>
      </c>
      <c r="V33" s="30">
        <v>0</v>
      </c>
      <c r="W33" s="28">
        <v>0</v>
      </c>
    </row>
    <row r="34" spans="1:23" s="32" customFormat="1" ht="24" x14ac:dyDescent="0.2">
      <c r="A34" s="22" t="s">
        <v>59</v>
      </c>
      <c r="B34" s="20" t="s">
        <v>60</v>
      </c>
      <c r="C34" s="30">
        <v>7614</v>
      </c>
      <c r="D34" s="30" t="s">
        <v>27</v>
      </c>
      <c r="E34" s="30">
        <v>0</v>
      </c>
      <c r="F34" s="30">
        <v>0</v>
      </c>
      <c r="G34" s="30">
        <v>0</v>
      </c>
      <c r="H34" s="30">
        <v>0</v>
      </c>
      <c r="I34" s="30">
        <v>0</v>
      </c>
      <c r="J34" s="30">
        <v>0</v>
      </c>
      <c r="K34" s="31">
        <v>0</v>
      </c>
      <c r="L34" s="30">
        <v>0</v>
      </c>
      <c r="M34" s="30">
        <v>0</v>
      </c>
      <c r="N34" s="30">
        <v>0</v>
      </c>
      <c r="O34" s="30">
        <v>0</v>
      </c>
      <c r="P34" s="30">
        <v>0</v>
      </c>
      <c r="Q34" s="30">
        <v>0</v>
      </c>
      <c r="R34" s="30">
        <v>0</v>
      </c>
      <c r="S34" s="30">
        <v>0</v>
      </c>
      <c r="T34" s="30">
        <v>0</v>
      </c>
      <c r="U34" s="31">
        <v>0</v>
      </c>
      <c r="V34" s="30">
        <v>0</v>
      </c>
      <c r="W34" s="28">
        <v>7614</v>
      </c>
    </row>
    <row r="35" spans="1:23" s="32" customFormat="1" ht="24" x14ac:dyDescent="0.2">
      <c r="A35" s="22" t="s">
        <v>61</v>
      </c>
      <c r="B35" s="20" t="s">
        <v>62</v>
      </c>
      <c r="C35" s="30">
        <v>200982.53000000006</v>
      </c>
      <c r="D35" s="30" t="s">
        <v>34</v>
      </c>
      <c r="E35" s="30">
        <v>0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1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0</v>
      </c>
      <c r="U35" s="31">
        <v>0</v>
      </c>
      <c r="V35" s="30">
        <v>0</v>
      </c>
      <c r="W35" s="28">
        <v>200982.53000000006</v>
      </c>
    </row>
    <row r="36" spans="1:23" s="32" customFormat="1" ht="12.75" x14ac:dyDescent="0.2">
      <c r="A36" s="23" t="s">
        <v>63</v>
      </c>
      <c r="B36" s="20"/>
      <c r="C36" s="28">
        <v>4334766.2248</v>
      </c>
      <c r="D36" s="28"/>
      <c r="E36" s="28">
        <v>793620.84</v>
      </c>
      <c r="F36" s="28">
        <v>0</v>
      </c>
      <c r="G36" s="28">
        <v>0</v>
      </c>
      <c r="H36" s="28">
        <v>0</v>
      </c>
      <c r="I36" s="28">
        <v>0</v>
      </c>
      <c r="J36" s="28">
        <v>0</v>
      </c>
      <c r="K36" s="24">
        <v>0</v>
      </c>
      <c r="L36" s="28">
        <v>0</v>
      </c>
      <c r="M36" s="28">
        <v>698.8</v>
      </c>
      <c r="N36" s="28">
        <v>2367999.38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4">
        <v>0</v>
      </c>
      <c r="V36" s="28">
        <v>0</v>
      </c>
      <c r="W36" s="28">
        <v>1173146.0048</v>
      </c>
    </row>
    <row r="37" spans="1:23" s="21" customFormat="1" ht="12.75" x14ac:dyDescent="0.2">
      <c r="A37" s="53" t="s">
        <v>73</v>
      </c>
      <c r="B37" s="89"/>
      <c r="C37" s="89"/>
      <c r="D37" s="89"/>
      <c r="E37" s="89"/>
      <c r="F37" s="89"/>
      <c r="G37" s="89"/>
      <c r="H37" s="89"/>
      <c r="I37" s="89"/>
      <c r="J37" s="89"/>
      <c r="K37" s="89"/>
      <c r="L37" s="89"/>
      <c r="M37" s="89"/>
      <c r="N37" s="89"/>
      <c r="O37" s="89"/>
      <c r="P37" s="89"/>
      <c r="Q37" s="89"/>
      <c r="R37" s="89"/>
      <c r="S37" s="89"/>
      <c r="T37" s="89"/>
      <c r="U37" s="89"/>
      <c r="V37" s="89"/>
      <c r="W37" s="90"/>
    </row>
    <row r="38" spans="1:23" s="21" customFormat="1" ht="12.75" x14ac:dyDescent="0.2">
      <c r="A38" s="53" t="s">
        <v>36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7"/>
    </row>
    <row r="39" spans="1:23" s="21" customFormat="1" ht="24" x14ac:dyDescent="0.2">
      <c r="A39" s="22" t="s">
        <v>26</v>
      </c>
      <c r="B39" s="20" t="s">
        <v>74</v>
      </c>
      <c r="C39" s="30">
        <v>1421875.5</v>
      </c>
      <c r="D39" s="30" t="s">
        <v>27</v>
      </c>
      <c r="E39" s="30">
        <v>0</v>
      </c>
      <c r="F39" s="30">
        <v>0</v>
      </c>
      <c r="G39" s="30">
        <v>0</v>
      </c>
      <c r="H39" s="30">
        <v>0</v>
      </c>
      <c r="I39" s="30">
        <v>0</v>
      </c>
      <c r="J39" s="30">
        <v>0</v>
      </c>
      <c r="K39" s="31">
        <v>0</v>
      </c>
      <c r="L39" s="30">
        <v>0</v>
      </c>
      <c r="M39" s="30">
        <v>1128.75</v>
      </c>
      <c r="N39" s="30">
        <v>1421875.5</v>
      </c>
      <c r="O39" s="30">
        <v>0</v>
      </c>
      <c r="P39" s="30">
        <v>0</v>
      </c>
      <c r="Q39" s="30">
        <v>0</v>
      </c>
      <c r="R39" s="30">
        <v>0</v>
      </c>
      <c r="S39" s="30">
        <v>0</v>
      </c>
      <c r="T39" s="30">
        <v>0</v>
      </c>
      <c r="U39" s="31">
        <v>0</v>
      </c>
      <c r="V39" s="30">
        <v>0</v>
      </c>
      <c r="W39" s="28">
        <v>0</v>
      </c>
    </row>
    <row r="40" spans="1:23" s="21" customFormat="1" ht="12.75" x14ac:dyDescent="0.2">
      <c r="A40" s="22" t="s">
        <v>28</v>
      </c>
      <c r="B40" s="20" t="s">
        <v>75</v>
      </c>
      <c r="C40" s="30">
        <v>39879</v>
      </c>
      <c r="D40" s="30" t="s">
        <v>27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1">
        <v>0</v>
      </c>
      <c r="L40" s="30">
        <v>0</v>
      </c>
      <c r="M40" s="30">
        <v>0</v>
      </c>
      <c r="N40" s="30">
        <v>0</v>
      </c>
      <c r="O40" s="30">
        <v>0</v>
      </c>
      <c r="P40" s="30">
        <v>0</v>
      </c>
      <c r="Q40" s="30">
        <v>0</v>
      </c>
      <c r="R40" s="30">
        <v>0</v>
      </c>
      <c r="S40" s="30">
        <v>0</v>
      </c>
      <c r="T40" s="30">
        <v>0</v>
      </c>
      <c r="U40" s="31">
        <v>0</v>
      </c>
      <c r="V40" s="30">
        <v>0</v>
      </c>
      <c r="W40" s="28">
        <v>39879</v>
      </c>
    </row>
    <row r="41" spans="1:23" s="21" customFormat="1" ht="24" x14ac:dyDescent="0.2">
      <c r="A41" s="22" t="s">
        <v>29</v>
      </c>
      <c r="B41" s="20" t="s">
        <v>76</v>
      </c>
      <c r="C41" s="30">
        <v>72136</v>
      </c>
      <c r="D41" s="30" t="s">
        <v>27</v>
      </c>
      <c r="E41" s="30">
        <v>0</v>
      </c>
      <c r="F41" s="30">
        <v>0</v>
      </c>
      <c r="G41" s="30">
        <v>0</v>
      </c>
      <c r="H41" s="30">
        <v>0</v>
      </c>
      <c r="I41" s="30">
        <v>0</v>
      </c>
      <c r="J41" s="30">
        <v>0</v>
      </c>
      <c r="K41" s="31">
        <v>0</v>
      </c>
      <c r="L41" s="30">
        <v>0</v>
      </c>
      <c r="M41" s="30">
        <v>0</v>
      </c>
      <c r="N41" s="30">
        <v>0</v>
      </c>
      <c r="O41" s="30">
        <v>0</v>
      </c>
      <c r="P41" s="30">
        <v>0</v>
      </c>
      <c r="Q41" s="30">
        <v>0</v>
      </c>
      <c r="R41" s="30">
        <v>0</v>
      </c>
      <c r="S41" s="30">
        <v>0</v>
      </c>
      <c r="T41" s="30">
        <v>0</v>
      </c>
      <c r="U41" s="31">
        <v>0</v>
      </c>
      <c r="V41" s="30">
        <v>0</v>
      </c>
      <c r="W41" s="28">
        <v>72136</v>
      </c>
    </row>
    <row r="42" spans="1:23" s="21" customFormat="1" ht="24" x14ac:dyDescent="0.2">
      <c r="A42" s="22" t="s">
        <v>30</v>
      </c>
      <c r="B42" s="20" t="s">
        <v>77</v>
      </c>
      <c r="C42" s="30">
        <v>94008</v>
      </c>
      <c r="D42" s="30" t="s">
        <v>27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1">
        <v>0</v>
      </c>
      <c r="L42" s="30">
        <v>0</v>
      </c>
      <c r="M42" s="30">
        <v>0</v>
      </c>
      <c r="N42" s="30">
        <v>0</v>
      </c>
      <c r="O42" s="30">
        <v>0</v>
      </c>
      <c r="P42" s="30">
        <v>0</v>
      </c>
      <c r="Q42" s="30">
        <v>0</v>
      </c>
      <c r="R42" s="30">
        <v>0</v>
      </c>
      <c r="S42" s="30">
        <v>0</v>
      </c>
      <c r="T42" s="30">
        <v>0</v>
      </c>
      <c r="U42" s="31">
        <v>0</v>
      </c>
      <c r="V42" s="30">
        <v>0</v>
      </c>
      <c r="W42" s="28">
        <v>94008</v>
      </c>
    </row>
    <row r="43" spans="1:23" s="21" customFormat="1" ht="24" x14ac:dyDescent="0.2">
      <c r="A43" s="22" t="s">
        <v>31</v>
      </c>
      <c r="B43" s="20" t="s">
        <v>78</v>
      </c>
      <c r="C43" s="30">
        <v>82234</v>
      </c>
      <c r="D43" s="30" t="s">
        <v>27</v>
      </c>
      <c r="E43" s="30">
        <v>0</v>
      </c>
      <c r="F43" s="30">
        <v>0</v>
      </c>
      <c r="G43" s="30">
        <v>0</v>
      </c>
      <c r="H43" s="30">
        <v>0</v>
      </c>
      <c r="I43" s="30">
        <v>0</v>
      </c>
      <c r="J43" s="30">
        <v>0</v>
      </c>
      <c r="K43" s="31">
        <v>0</v>
      </c>
      <c r="L43" s="30">
        <v>0</v>
      </c>
      <c r="M43" s="30">
        <v>0</v>
      </c>
      <c r="N43" s="30">
        <v>0</v>
      </c>
      <c r="O43" s="30">
        <v>0</v>
      </c>
      <c r="P43" s="30">
        <v>0</v>
      </c>
      <c r="Q43" s="30">
        <v>0</v>
      </c>
      <c r="R43" s="30">
        <v>0</v>
      </c>
      <c r="S43" s="30">
        <v>0</v>
      </c>
      <c r="T43" s="30">
        <v>0</v>
      </c>
      <c r="U43" s="31">
        <v>0</v>
      </c>
      <c r="V43" s="30">
        <v>0</v>
      </c>
      <c r="W43" s="28">
        <v>82234</v>
      </c>
    </row>
    <row r="44" spans="1:23" s="21" customFormat="1" ht="24" x14ac:dyDescent="0.2">
      <c r="A44" s="22" t="s">
        <v>32</v>
      </c>
      <c r="B44" s="20" t="s">
        <v>79</v>
      </c>
      <c r="C44" s="30">
        <v>82475</v>
      </c>
      <c r="D44" s="30" t="s">
        <v>27</v>
      </c>
      <c r="E44" s="30">
        <v>0</v>
      </c>
      <c r="F44" s="30">
        <v>0</v>
      </c>
      <c r="G44" s="30">
        <v>0</v>
      </c>
      <c r="H44" s="30">
        <v>0</v>
      </c>
      <c r="I44" s="30">
        <v>0</v>
      </c>
      <c r="J44" s="30">
        <v>0</v>
      </c>
      <c r="K44" s="31">
        <v>0</v>
      </c>
      <c r="L44" s="30">
        <v>0</v>
      </c>
      <c r="M44" s="30">
        <v>0</v>
      </c>
      <c r="N44" s="30">
        <v>0</v>
      </c>
      <c r="O44" s="30">
        <v>0</v>
      </c>
      <c r="P44" s="30">
        <v>0</v>
      </c>
      <c r="Q44" s="30">
        <v>0</v>
      </c>
      <c r="R44" s="30">
        <v>0</v>
      </c>
      <c r="S44" s="30">
        <v>0</v>
      </c>
      <c r="T44" s="30">
        <v>0</v>
      </c>
      <c r="U44" s="31">
        <v>0</v>
      </c>
      <c r="V44" s="30">
        <v>0</v>
      </c>
      <c r="W44" s="28">
        <v>82475</v>
      </c>
    </row>
    <row r="45" spans="1:23" s="21" customFormat="1" ht="24" x14ac:dyDescent="0.2">
      <c r="A45" s="22" t="s">
        <v>33</v>
      </c>
      <c r="B45" s="20" t="s">
        <v>80</v>
      </c>
      <c r="C45" s="30">
        <v>185881</v>
      </c>
      <c r="D45" s="30" t="s">
        <v>27</v>
      </c>
      <c r="E45" s="30">
        <v>0</v>
      </c>
      <c r="F45" s="30">
        <v>0</v>
      </c>
      <c r="G45" s="30">
        <v>0</v>
      </c>
      <c r="H45" s="30">
        <v>0</v>
      </c>
      <c r="I45" s="30">
        <v>0</v>
      </c>
      <c r="J45" s="30">
        <v>0</v>
      </c>
      <c r="K45" s="31">
        <v>0</v>
      </c>
      <c r="L45" s="30">
        <v>0</v>
      </c>
      <c r="M45" s="30">
        <v>0</v>
      </c>
      <c r="N45" s="30">
        <v>0</v>
      </c>
      <c r="O45" s="30">
        <v>0</v>
      </c>
      <c r="P45" s="30">
        <v>0</v>
      </c>
      <c r="Q45" s="30">
        <v>0</v>
      </c>
      <c r="R45" s="30">
        <v>0</v>
      </c>
      <c r="S45" s="30">
        <v>0</v>
      </c>
      <c r="T45" s="30">
        <v>0</v>
      </c>
      <c r="U45" s="31">
        <v>0</v>
      </c>
      <c r="V45" s="30">
        <v>0</v>
      </c>
      <c r="W45" s="28">
        <v>185881</v>
      </c>
    </row>
    <row r="46" spans="1:23" s="21" customFormat="1" ht="12.75" x14ac:dyDescent="0.2">
      <c r="A46" s="22" t="s">
        <v>35</v>
      </c>
      <c r="B46" s="20" t="s">
        <v>81</v>
      </c>
      <c r="C46" s="30">
        <v>51845</v>
      </c>
      <c r="D46" s="30" t="s">
        <v>27</v>
      </c>
      <c r="E46" s="30">
        <v>0</v>
      </c>
      <c r="F46" s="30">
        <v>0</v>
      </c>
      <c r="G46" s="30">
        <v>0</v>
      </c>
      <c r="H46" s="30">
        <v>0</v>
      </c>
      <c r="I46" s="30">
        <v>0</v>
      </c>
      <c r="J46" s="30">
        <v>0</v>
      </c>
      <c r="K46" s="31">
        <v>0</v>
      </c>
      <c r="L46" s="30">
        <v>0</v>
      </c>
      <c r="M46" s="30">
        <v>0</v>
      </c>
      <c r="N46" s="30">
        <v>0</v>
      </c>
      <c r="O46" s="30">
        <v>0</v>
      </c>
      <c r="P46" s="30">
        <v>0</v>
      </c>
      <c r="Q46" s="30">
        <v>0</v>
      </c>
      <c r="R46" s="30">
        <v>0</v>
      </c>
      <c r="S46" s="30">
        <v>0</v>
      </c>
      <c r="T46" s="30">
        <v>0</v>
      </c>
      <c r="U46" s="31">
        <v>0</v>
      </c>
      <c r="V46" s="30">
        <v>0</v>
      </c>
      <c r="W46" s="28">
        <v>51845</v>
      </c>
    </row>
    <row r="47" spans="1:23" s="21" customFormat="1" ht="24" x14ac:dyDescent="0.2">
      <c r="A47" s="22" t="s">
        <v>45</v>
      </c>
      <c r="B47" s="20" t="s">
        <v>82</v>
      </c>
      <c r="C47" s="30">
        <v>53841</v>
      </c>
      <c r="D47" s="30" t="s">
        <v>27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1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1">
        <v>0</v>
      </c>
      <c r="V47" s="30">
        <v>0</v>
      </c>
      <c r="W47" s="28">
        <v>53841</v>
      </c>
    </row>
    <row r="48" spans="1:23" s="21" customFormat="1" ht="24" x14ac:dyDescent="0.2">
      <c r="A48" s="22" t="s">
        <v>47</v>
      </c>
      <c r="B48" s="20" t="s">
        <v>83</v>
      </c>
      <c r="C48" s="30">
        <v>86633</v>
      </c>
      <c r="D48" s="30" t="s">
        <v>27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1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1">
        <v>0</v>
      </c>
      <c r="V48" s="30">
        <v>0</v>
      </c>
      <c r="W48" s="28">
        <v>86633</v>
      </c>
    </row>
    <row r="49" spans="1:23" s="21" customFormat="1" ht="24" x14ac:dyDescent="0.2">
      <c r="A49" s="22" t="s">
        <v>49</v>
      </c>
      <c r="B49" s="20" t="s">
        <v>84</v>
      </c>
      <c r="C49" s="30">
        <v>62692</v>
      </c>
      <c r="D49" s="30" t="s">
        <v>27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1">
        <v>0</v>
      </c>
      <c r="L49" s="30">
        <v>0</v>
      </c>
      <c r="M49" s="30">
        <v>0</v>
      </c>
      <c r="N49" s="30">
        <v>0</v>
      </c>
      <c r="O49" s="30">
        <v>0</v>
      </c>
      <c r="P49" s="30">
        <v>0</v>
      </c>
      <c r="Q49" s="30">
        <v>0</v>
      </c>
      <c r="R49" s="30">
        <v>0</v>
      </c>
      <c r="S49" s="30">
        <v>0</v>
      </c>
      <c r="T49" s="30">
        <v>0</v>
      </c>
      <c r="U49" s="31">
        <v>0</v>
      </c>
      <c r="V49" s="30">
        <v>0</v>
      </c>
      <c r="W49" s="28">
        <v>62692</v>
      </c>
    </row>
    <row r="50" spans="1:23" s="21" customFormat="1" ht="24" x14ac:dyDescent="0.2">
      <c r="A50" s="22" t="s">
        <v>51</v>
      </c>
      <c r="B50" s="20" t="s">
        <v>85</v>
      </c>
      <c r="C50" s="30">
        <v>98813.35</v>
      </c>
      <c r="D50" s="30" t="s">
        <v>27</v>
      </c>
      <c r="E50" s="30">
        <v>0</v>
      </c>
      <c r="F50" s="30">
        <v>0</v>
      </c>
      <c r="G50" s="30">
        <v>0</v>
      </c>
      <c r="H50" s="30">
        <v>0</v>
      </c>
      <c r="I50" s="30">
        <v>0</v>
      </c>
      <c r="J50" s="30">
        <v>0</v>
      </c>
      <c r="K50" s="31">
        <v>0</v>
      </c>
      <c r="L50" s="30">
        <v>0</v>
      </c>
      <c r="M50" s="30">
        <v>0</v>
      </c>
      <c r="N50" s="30">
        <v>0</v>
      </c>
      <c r="O50" s="30">
        <v>0</v>
      </c>
      <c r="P50" s="30">
        <v>0</v>
      </c>
      <c r="Q50" s="30">
        <v>0</v>
      </c>
      <c r="R50" s="30">
        <v>0</v>
      </c>
      <c r="S50" s="30">
        <v>0</v>
      </c>
      <c r="T50" s="30">
        <v>0</v>
      </c>
      <c r="U50" s="31">
        <v>0</v>
      </c>
      <c r="V50" s="30">
        <v>0</v>
      </c>
      <c r="W50" s="28">
        <v>98813.35</v>
      </c>
    </row>
    <row r="51" spans="1:23" s="21" customFormat="1" ht="24" x14ac:dyDescent="0.2">
      <c r="A51" s="22" t="s">
        <v>53</v>
      </c>
      <c r="B51" s="20" t="s">
        <v>86</v>
      </c>
      <c r="C51" s="30">
        <v>836811.08</v>
      </c>
      <c r="D51" s="30" t="s">
        <v>27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1">
        <v>0</v>
      </c>
      <c r="L51" s="30">
        <v>0</v>
      </c>
      <c r="M51" s="30">
        <v>638</v>
      </c>
      <c r="N51" s="30">
        <v>836811.08</v>
      </c>
      <c r="O51" s="30">
        <v>0</v>
      </c>
      <c r="P51" s="30">
        <v>0</v>
      </c>
      <c r="Q51" s="30">
        <v>0</v>
      </c>
      <c r="R51" s="30">
        <v>0</v>
      </c>
      <c r="S51" s="30">
        <v>0</v>
      </c>
      <c r="T51" s="30">
        <v>0</v>
      </c>
      <c r="U51" s="31">
        <v>0</v>
      </c>
      <c r="V51" s="30">
        <v>0</v>
      </c>
      <c r="W51" s="28">
        <v>0</v>
      </c>
    </row>
    <row r="52" spans="1:23" s="21" customFormat="1" ht="12.75" x14ac:dyDescent="0.2">
      <c r="A52" s="23" t="s">
        <v>63</v>
      </c>
      <c r="B52" s="20"/>
      <c r="C52" s="28">
        <v>3169123.93</v>
      </c>
      <c r="D52" s="28"/>
      <c r="E52" s="28">
        <v>0</v>
      </c>
      <c r="F52" s="28">
        <v>0</v>
      </c>
      <c r="G52" s="28">
        <v>0</v>
      </c>
      <c r="H52" s="28">
        <v>0</v>
      </c>
      <c r="I52" s="28">
        <v>0</v>
      </c>
      <c r="J52" s="28">
        <v>0</v>
      </c>
      <c r="K52" s="24">
        <v>0</v>
      </c>
      <c r="L52" s="28">
        <v>0</v>
      </c>
      <c r="M52" s="28">
        <v>1766.75</v>
      </c>
      <c r="N52" s="28">
        <v>2258686.58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4">
        <v>0</v>
      </c>
      <c r="V52" s="28">
        <v>0</v>
      </c>
      <c r="W52" s="28">
        <v>910437.35</v>
      </c>
    </row>
    <row r="53" spans="1:23" s="32" customFormat="1" ht="12.75" x14ac:dyDescent="0.2">
      <c r="A53" s="53" t="s">
        <v>87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</row>
    <row r="54" spans="1:23" s="32" customFormat="1" ht="12.75" x14ac:dyDescent="0.2">
      <c r="A54" s="53" t="s">
        <v>36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</row>
    <row r="55" spans="1:23" s="32" customFormat="1" ht="24" x14ac:dyDescent="0.2">
      <c r="A55" s="22" t="s">
        <v>26</v>
      </c>
      <c r="B55" s="20" t="s">
        <v>88</v>
      </c>
      <c r="C55" s="30">
        <v>149433</v>
      </c>
      <c r="D55" s="30" t="s">
        <v>27</v>
      </c>
      <c r="E55" s="30">
        <v>0</v>
      </c>
      <c r="F55" s="30">
        <v>0</v>
      </c>
      <c r="G55" s="30">
        <v>0</v>
      </c>
      <c r="H55" s="30">
        <v>0</v>
      </c>
      <c r="I55" s="30">
        <v>0</v>
      </c>
      <c r="J55" s="30">
        <v>0</v>
      </c>
      <c r="K55" s="31">
        <v>0</v>
      </c>
      <c r="L55" s="30">
        <v>0</v>
      </c>
      <c r="M55" s="30">
        <v>0</v>
      </c>
      <c r="N55" s="30">
        <v>0</v>
      </c>
      <c r="O55" s="30">
        <v>0</v>
      </c>
      <c r="P55" s="30">
        <v>0</v>
      </c>
      <c r="Q55" s="28">
        <v>66</v>
      </c>
      <c r="R55" s="30">
        <v>149433</v>
      </c>
      <c r="S55" s="28">
        <v>0</v>
      </c>
      <c r="T55" s="28">
        <v>0</v>
      </c>
      <c r="U55" s="24">
        <v>0</v>
      </c>
      <c r="V55" s="28">
        <v>0</v>
      </c>
      <c r="W55" s="28">
        <v>0</v>
      </c>
    </row>
    <row r="56" spans="1:23" s="32" customFormat="1" ht="24" x14ac:dyDescent="0.2">
      <c r="A56" s="22" t="s">
        <v>28</v>
      </c>
      <c r="B56" s="20" t="s">
        <v>89</v>
      </c>
      <c r="C56" s="30">
        <v>669144</v>
      </c>
      <c r="D56" s="30" t="s">
        <v>27</v>
      </c>
      <c r="E56" s="30">
        <v>0</v>
      </c>
      <c r="F56" s="30">
        <v>0</v>
      </c>
      <c r="G56" s="30">
        <v>0</v>
      </c>
      <c r="H56" s="30">
        <v>0</v>
      </c>
      <c r="I56" s="30">
        <v>0</v>
      </c>
      <c r="J56" s="30">
        <v>0</v>
      </c>
      <c r="K56" s="31">
        <v>0</v>
      </c>
      <c r="L56" s="30">
        <v>0</v>
      </c>
      <c r="M56" s="30">
        <v>0</v>
      </c>
      <c r="N56" s="30">
        <v>0</v>
      </c>
      <c r="O56" s="30">
        <v>0</v>
      </c>
      <c r="P56" s="30">
        <v>0</v>
      </c>
      <c r="Q56" s="28">
        <v>11624</v>
      </c>
      <c r="R56" s="30">
        <v>669144</v>
      </c>
      <c r="S56" s="28">
        <v>0</v>
      </c>
      <c r="T56" s="28">
        <v>0</v>
      </c>
      <c r="U56" s="24">
        <v>0</v>
      </c>
      <c r="V56" s="28">
        <v>0</v>
      </c>
      <c r="W56" s="28">
        <v>0</v>
      </c>
    </row>
    <row r="57" spans="1:23" s="32" customFormat="1" ht="12.75" x14ac:dyDescent="0.2">
      <c r="A57" s="61" t="s">
        <v>63</v>
      </c>
      <c r="B57" s="62"/>
      <c r="C57" s="30">
        <v>818577</v>
      </c>
      <c r="D57" s="30"/>
      <c r="E57" s="30">
        <v>0</v>
      </c>
      <c r="F57" s="30">
        <v>0</v>
      </c>
      <c r="G57" s="30">
        <v>0</v>
      </c>
      <c r="H57" s="30">
        <v>0</v>
      </c>
      <c r="I57" s="30">
        <v>0</v>
      </c>
      <c r="J57" s="30">
        <v>0</v>
      </c>
      <c r="K57" s="31">
        <v>0</v>
      </c>
      <c r="L57" s="30">
        <v>0</v>
      </c>
      <c r="M57" s="30">
        <v>0</v>
      </c>
      <c r="N57" s="30">
        <v>0</v>
      </c>
      <c r="O57" s="30">
        <v>0</v>
      </c>
      <c r="P57" s="30">
        <v>0</v>
      </c>
      <c r="Q57" s="30">
        <v>11690</v>
      </c>
      <c r="R57" s="30">
        <v>818577</v>
      </c>
      <c r="S57" s="30">
        <v>0</v>
      </c>
      <c r="T57" s="30">
        <v>0</v>
      </c>
      <c r="U57" s="31">
        <v>0</v>
      </c>
      <c r="V57" s="30">
        <v>0</v>
      </c>
      <c r="W57" s="30">
        <v>0</v>
      </c>
    </row>
    <row r="58" spans="1:23" s="33" customFormat="1" x14ac:dyDescent="0.2">
      <c r="A58" s="50" t="s">
        <v>90</v>
      </c>
      <c r="B58" s="51"/>
      <c r="C58" s="51"/>
      <c r="D58" s="51"/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2"/>
    </row>
    <row r="59" spans="1:23" s="34" customFormat="1" ht="12.75" x14ac:dyDescent="0.2">
      <c r="A59" s="53" t="s">
        <v>25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5"/>
    </row>
    <row r="60" spans="1:23" s="32" customFormat="1" ht="12.75" x14ac:dyDescent="0.2">
      <c r="A60" s="53" t="s">
        <v>36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7"/>
    </row>
    <row r="61" spans="1:23" s="32" customFormat="1" ht="12.75" x14ac:dyDescent="0.2">
      <c r="A61" s="22" t="s">
        <v>26</v>
      </c>
      <c r="B61" s="20" t="s">
        <v>75</v>
      </c>
      <c r="C61" s="30">
        <v>1662027</v>
      </c>
      <c r="D61" s="30" t="s">
        <v>27</v>
      </c>
      <c r="E61" s="30">
        <v>0</v>
      </c>
      <c r="F61" s="30">
        <v>0</v>
      </c>
      <c r="G61" s="30">
        <v>0</v>
      </c>
      <c r="H61" s="30">
        <v>0</v>
      </c>
      <c r="I61" s="30">
        <v>208736</v>
      </c>
      <c r="J61" s="30">
        <v>0</v>
      </c>
      <c r="K61" s="31">
        <v>0</v>
      </c>
      <c r="L61" s="30">
        <v>0</v>
      </c>
      <c r="M61" s="30">
        <v>0</v>
      </c>
      <c r="N61" s="30">
        <v>0</v>
      </c>
      <c r="O61" s="30">
        <v>0</v>
      </c>
      <c r="P61" s="30">
        <v>0</v>
      </c>
      <c r="Q61" s="30">
        <v>509</v>
      </c>
      <c r="R61" s="30">
        <v>1453291</v>
      </c>
      <c r="S61" s="30">
        <v>0</v>
      </c>
      <c r="T61" s="30">
        <v>0</v>
      </c>
      <c r="U61" s="31">
        <v>0</v>
      </c>
      <c r="V61" s="30">
        <v>0</v>
      </c>
      <c r="W61" s="30">
        <v>0</v>
      </c>
    </row>
    <row r="62" spans="1:23" s="32" customFormat="1" ht="24" x14ac:dyDescent="0.2">
      <c r="A62" s="22" t="s">
        <v>28</v>
      </c>
      <c r="B62" s="20" t="s">
        <v>76</v>
      </c>
      <c r="C62" s="30">
        <v>2553724</v>
      </c>
      <c r="D62" s="30" t="s">
        <v>27</v>
      </c>
      <c r="E62" s="30">
        <v>0</v>
      </c>
      <c r="F62" s="30">
        <v>0</v>
      </c>
      <c r="G62" s="30">
        <v>0</v>
      </c>
      <c r="H62" s="30">
        <v>0</v>
      </c>
      <c r="I62" s="30">
        <v>0</v>
      </c>
      <c r="J62" s="30">
        <v>0</v>
      </c>
      <c r="K62" s="31">
        <v>0</v>
      </c>
      <c r="L62" s="30">
        <v>0</v>
      </c>
      <c r="M62" s="30">
        <v>330</v>
      </c>
      <c r="N62" s="30">
        <v>2553724</v>
      </c>
      <c r="O62" s="30">
        <v>0</v>
      </c>
      <c r="P62" s="30">
        <v>0</v>
      </c>
      <c r="Q62" s="30">
        <v>0</v>
      </c>
      <c r="R62" s="30">
        <v>0</v>
      </c>
      <c r="S62" s="30">
        <v>0</v>
      </c>
      <c r="T62" s="30">
        <v>0</v>
      </c>
      <c r="U62" s="31">
        <v>0</v>
      </c>
      <c r="V62" s="30">
        <v>0</v>
      </c>
      <c r="W62" s="30">
        <v>0</v>
      </c>
    </row>
    <row r="63" spans="1:23" s="32" customFormat="1" ht="24" x14ac:dyDescent="0.2">
      <c r="A63" s="22" t="s">
        <v>29</v>
      </c>
      <c r="B63" s="20" t="s">
        <v>37</v>
      </c>
      <c r="C63" s="30">
        <v>2674950</v>
      </c>
      <c r="D63" s="30" t="s">
        <v>34</v>
      </c>
      <c r="E63" s="30">
        <v>0</v>
      </c>
      <c r="F63" s="30">
        <v>0</v>
      </c>
      <c r="G63" s="30">
        <v>0</v>
      </c>
      <c r="H63" s="30">
        <v>0</v>
      </c>
      <c r="I63" s="30">
        <v>0</v>
      </c>
      <c r="J63" s="30">
        <v>0</v>
      </c>
      <c r="K63" s="31">
        <v>0</v>
      </c>
      <c r="L63" s="30">
        <v>0</v>
      </c>
      <c r="M63" s="30">
        <v>318.89999999999998</v>
      </c>
      <c r="N63" s="30">
        <v>2674950</v>
      </c>
      <c r="O63" s="30">
        <v>0</v>
      </c>
      <c r="P63" s="30">
        <v>0</v>
      </c>
      <c r="Q63" s="30">
        <v>0</v>
      </c>
      <c r="R63" s="30">
        <v>0</v>
      </c>
      <c r="S63" s="30">
        <v>0</v>
      </c>
      <c r="T63" s="30">
        <v>0</v>
      </c>
      <c r="U63" s="31">
        <v>0</v>
      </c>
      <c r="V63" s="30">
        <v>0</v>
      </c>
      <c r="W63" s="30">
        <v>0</v>
      </c>
    </row>
    <row r="64" spans="1:23" s="32" customFormat="1" ht="24" x14ac:dyDescent="0.2">
      <c r="A64" s="22" t="s">
        <v>30</v>
      </c>
      <c r="B64" s="20" t="s">
        <v>38</v>
      </c>
      <c r="C64" s="30">
        <v>359205</v>
      </c>
      <c r="D64" s="30" t="s">
        <v>27</v>
      </c>
      <c r="E64" s="30">
        <v>0</v>
      </c>
      <c r="F64" s="30">
        <v>0</v>
      </c>
      <c r="G64" s="30">
        <v>0</v>
      </c>
      <c r="H64" s="30">
        <v>0</v>
      </c>
      <c r="I64" s="30">
        <v>0</v>
      </c>
      <c r="J64" s="30">
        <v>0</v>
      </c>
      <c r="K64" s="31">
        <v>0</v>
      </c>
      <c r="L64" s="30">
        <v>0</v>
      </c>
      <c r="M64" s="30">
        <v>0</v>
      </c>
      <c r="N64" s="30">
        <v>0</v>
      </c>
      <c r="O64" s="30">
        <v>0</v>
      </c>
      <c r="P64" s="30">
        <v>0</v>
      </c>
      <c r="Q64" s="30">
        <v>0</v>
      </c>
      <c r="R64" s="30">
        <v>0</v>
      </c>
      <c r="S64" s="30">
        <v>540</v>
      </c>
      <c r="T64" s="30">
        <v>359205</v>
      </c>
      <c r="U64" s="31">
        <v>0</v>
      </c>
      <c r="V64" s="30">
        <v>0</v>
      </c>
      <c r="W64" s="30">
        <v>0</v>
      </c>
    </row>
    <row r="65" spans="1:23" s="32" customFormat="1" ht="24" x14ac:dyDescent="0.2">
      <c r="A65" s="22" t="s">
        <v>31</v>
      </c>
      <c r="B65" s="20" t="s">
        <v>77</v>
      </c>
      <c r="C65" s="30">
        <v>2000880</v>
      </c>
      <c r="D65" s="30" t="s">
        <v>27</v>
      </c>
      <c r="E65" s="30">
        <v>0</v>
      </c>
      <c r="F65" s="30">
        <v>0</v>
      </c>
      <c r="G65" s="30">
        <v>1000440</v>
      </c>
      <c r="H65" s="30">
        <v>1000440</v>
      </c>
      <c r="I65" s="30">
        <v>0</v>
      </c>
      <c r="J65" s="30">
        <v>0</v>
      </c>
      <c r="K65" s="31">
        <v>0</v>
      </c>
      <c r="L65" s="30">
        <v>0</v>
      </c>
      <c r="M65" s="30">
        <v>0</v>
      </c>
      <c r="N65" s="30">
        <v>0</v>
      </c>
      <c r="O65" s="30">
        <v>0</v>
      </c>
      <c r="P65" s="30">
        <v>0</v>
      </c>
      <c r="Q65" s="30">
        <v>0</v>
      </c>
      <c r="R65" s="30">
        <v>0</v>
      </c>
      <c r="S65" s="30">
        <v>0</v>
      </c>
      <c r="T65" s="30">
        <v>0</v>
      </c>
      <c r="U65" s="31">
        <v>0</v>
      </c>
      <c r="V65" s="30">
        <v>0</v>
      </c>
      <c r="W65" s="30">
        <v>0</v>
      </c>
    </row>
    <row r="66" spans="1:23" s="32" customFormat="1" ht="24" x14ac:dyDescent="0.2">
      <c r="A66" s="22" t="s">
        <v>32</v>
      </c>
      <c r="B66" s="20" t="s">
        <v>39</v>
      </c>
      <c r="C66" s="30">
        <v>836239</v>
      </c>
      <c r="D66" s="30" t="s">
        <v>27</v>
      </c>
      <c r="E66" s="30">
        <v>0</v>
      </c>
      <c r="F66" s="30">
        <v>0</v>
      </c>
      <c r="G66" s="30">
        <v>0</v>
      </c>
      <c r="H66" s="30">
        <v>0</v>
      </c>
      <c r="I66" s="30">
        <v>314033</v>
      </c>
      <c r="J66" s="30">
        <v>0</v>
      </c>
      <c r="K66" s="31">
        <v>0</v>
      </c>
      <c r="L66" s="30">
        <v>0</v>
      </c>
      <c r="M66" s="30">
        <v>0</v>
      </c>
      <c r="N66" s="30">
        <v>0</v>
      </c>
      <c r="O66" s="30">
        <v>0</v>
      </c>
      <c r="P66" s="30">
        <v>0</v>
      </c>
      <c r="Q66" s="30">
        <v>300</v>
      </c>
      <c r="R66" s="30">
        <v>522206</v>
      </c>
      <c r="S66" s="30">
        <v>0</v>
      </c>
      <c r="T66" s="30">
        <v>0</v>
      </c>
      <c r="U66" s="31">
        <v>0</v>
      </c>
      <c r="V66" s="30">
        <v>0</v>
      </c>
      <c r="W66" s="30">
        <v>0</v>
      </c>
    </row>
    <row r="67" spans="1:23" s="32" customFormat="1" ht="24" x14ac:dyDescent="0.2">
      <c r="A67" s="22" t="s">
        <v>33</v>
      </c>
      <c r="B67" s="20" t="s">
        <v>78</v>
      </c>
      <c r="C67" s="30">
        <v>3327309</v>
      </c>
      <c r="D67" s="30" t="s">
        <v>27</v>
      </c>
      <c r="E67" s="30">
        <v>0</v>
      </c>
      <c r="F67" s="30">
        <v>0</v>
      </c>
      <c r="G67" s="30">
        <v>0</v>
      </c>
      <c r="H67" s="30">
        <v>0</v>
      </c>
      <c r="I67" s="30">
        <v>0</v>
      </c>
      <c r="J67" s="30">
        <v>0</v>
      </c>
      <c r="K67" s="31">
        <v>0</v>
      </c>
      <c r="L67" s="30">
        <v>0</v>
      </c>
      <c r="M67" s="30">
        <v>468.5</v>
      </c>
      <c r="N67" s="30">
        <v>3327309</v>
      </c>
      <c r="O67" s="30">
        <v>0</v>
      </c>
      <c r="P67" s="30">
        <v>0</v>
      </c>
      <c r="Q67" s="30">
        <v>0</v>
      </c>
      <c r="R67" s="30">
        <v>0</v>
      </c>
      <c r="S67" s="30">
        <v>0</v>
      </c>
      <c r="T67" s="30">
        <v>0</v>
      </c>
      <c r="U67" s="31">
        <v>0</v>
      </c>
      <c r="V67" s="30">
        <v>0</v>
      </c>
      <c r="W67" s="30">
        <v>0</v>
      </c>
    </row>
    <row r="68" spans="1:23" s="32" customFormat="1" ht="24" x14ac:dyDescent="0.2">
      <c r="A68" s="22" t="s">
        <v>35</v>
      </c>
      <c r="B68" s="20" t="s">
        <v>79</v>
      </c>
      <c r="C68" s="30">
        <v>189910</v>
      </c>
      <c r="D68" s="30" t="s">
        <v>27</v>
      </c>
      <c r="E68" s="30">
        <v>179161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1">
        <v>0</v>
      </c>
      <c r="L68" s="30">
        <v>0</v>
      </c>
      <c r="M68" s="30">
        <v>0</v>
      </c>
      <c r="N68" s="30">
        <v>0</v>
      </c>
      <c r="O68" s="30">
        <v>0</v>
      </c>
      <c r="P68" s="30">
        <v>0</v>
      </c>
      <c r="Q68" s="30">
        <v>0</v>
      </c>
      <c r="R68" s="30">
        <v>0</v>
      </c>
      <c r="S68" s="30">
        <v>0</v>
      </c>
      <c r="T68" s="30">
        <v>0</v>
      </c>
      <c r="U68" s="31">
        <v>0</v>
      </c>
      <c r="V68" s="30">
        <v>0</v>
      </c>
      <c r="W68" s="30">
        <v>10749</v>
      </c>
    </row>
    <row r="69" spans="1:23" s="32" customFormat="1" ht="24" x14ac:dyDescent="0.2">
      <c r="A69" s="22" t="s">
        <v>45</v>
      </c>
      <c r="B69" s="20" t="s">
        <v>80</v>
      </c>
      <c r="C69" s="30">
        <v>6580422</v>
      </c>
      <c r="D69" s="30" t="s">
        <v>27</v>
      </c>
      <c r="E69" s="30">
        <v>0</v>
      </c>
      <c r="F69" s="30">
        <v>0</v>
      </c>
      <c r="G69" s="30">
        <v>0</v>
      </c>
      <c r="H69" s="30">
        <v>0</v>
      </c>
      <c r="I69" s="30">
        <v>0</v>
      </c>
      <c r="J69" s="30">
        <v>0</v>
      </c>
      <c r="K69" s="31">
        <v>0</v>
      </c>
      <c r="L69" s="30">
        <v>0</v>
      </c>
      <c r="M69" s="30">
        <v>885</v>
      </c>
      <c r="N69" s="30">
        <v>6580422</v>
      </c>
      <c r="O69" s="30">
        <v>0</v>
      </c>
      <c r="P69" s="30">
        <v>0</v>
      </c>
      <c r="Q69" s="30">
        <v>0</v>
      </c>
      <c r="R69" s="30">
        <v>0</v>
      </c>
      <c r="S69" s="30">
        <v>0</v>
      </c>
      <c r="T69" s="30">
        <v>0</v>
      </c>
      <c r="U69" s="31">
        <v>0</v>
      </c>
      <c r="V69" s="30">
        <v>0</v>
      </c>
      <c r="W69" s="30">
        <v>0</v>
      </c>
    </row>
    <row r="70" spans="1:23" s="32" customFormat="1" ht="24" x14ac:dyDescent="0.2">
      <c r="A70" s="22" t="s">
        <v>47</v>
      </c>
      <c r="B70" s="20" t="s">
        <v>40</v>
      </c>
      <c r="C70" s="30">
        <v>281324</v>
      </c>
      <c r="D70" s="30" t="s">
        <v>27</v>
      </c>
      <c r="E70" s="30">
        <v>0</v>
      </c>
      <c r="F70" s="30">
        <v>0</v>
      </c>
      <c r="G70" s="30">
        <v>0</v>
      </c>
      <c r="H70" s="30">
        <v>0</v>
      </c>
      <c r="I70" s="30">
        <v>0</v>
      </c>
      <c r="J70" s="30">
        <v>0</v>
      </c>
      <c r="K70" s="31">
        <v>0</v>
      </c>
      <c r="L70" s="30">
        <v>0</v>
      </c>
      <c r="M70" s="30">
        <v>0</v>
      </c>
      <c r="N70" s="30">
        <v>0</v>
      </c>
      <c r="O70" s="30">
        <v>0</v>
      </c>
      <c r="P70" s="30">
        <v>0</v>
      </c>
      <c r="Q70" s="30">
        <v>520</v>
      </c>
      <c r="R70" s="30">
        <v>281324</v>
      </c>
      <c r="S70" s="30">
        <v>0</v>
      </c>
      <c r="T70" s="30">
        <v>0</v>
      </c>
      <c r="U70" s="31">
        <v>0</v>
      </c>
      <c r="V70" s="30">
        <v>0</v>
      </c>
      <c r="W70" s="30">
        <v>0</v>
      </c>
    </row>
    <row r="71" spans="1:23" s="32" customFormat="1" ht="24" x14ac:dyDescent="0.2">
      <c r="A71" s="22" t="s">
        <v>49</v>
      </c>
      <c r="B71" s="20" t="s">
        <v>91</v>
      </c>
      <c r="C71" s="30">
        <v>764209</v>
      </c>
      <c r="D71" s="30" t="s">
        <v>27</v>
      </c>
      <c r="E71" s="30">
        <v>0</v>
      </c>
      <c r="F71" s="30">
        <v>0</v>
      </c>
      <c r="G71" s="30">
        <v>0</v>
      </c>
      <c r="H71" s="30">
        <v>0</v>
      </c>
      <c r="I71" s="30">
        <v>0</v>
      </c>
      <c r="J71" s="30">
        <v>0</v>
      </c>
      <c r="K71" s="31">
        <v>0</v>
      </c>
      <c r="L71" s="30">
        <v>0</v>
      </c>
      <c r="M71" s="30">
        <v>201.6</v>
      </c>
      <c r="N71" s="30">
        <v>764209</v>
      </c>
      <c r="O71" s="30">
        <v>0</v>
      </c>
      <c r="P71" s="30">
        <v>0</v>
      </c>
      <c r="Q71" s="30">
        <v>0</v>
      </c>
      <c r="R71" s="30">
        <v>0</v>
      </c>
      <c r="S71" s="30">
        <v>0</v>
      </c>
      <c r="T71" s="30">
        <v>0</v>
      </c>
      <c r="U71" s="31">
        <v>0</v>
      </c>
      <c r="V71" s="30">
        <v>0</v>
      </c>
      <c r="W71" s="30">
        <v>0</v>
      </c>
    </row>
    <row r="72" spans="1:23" s="32" customFormat="1" ht="24" x14ac:dyDescent="0.2">
      <c r="A72" s="22" t="s">
        <v>51</v>
      </c>
      <c r="B72" s="20" t="s">
        <v>92</v>
      </c>
      <c r="C72" s="30">
        <v>3808446</v>
      </c>
      <c r="D72" s="30" t="s">
        <v>27</v>
      </c>
      <c r="E72" s="30">
        <v>0</v>
      </c>
      <c r="F72" s="30">
        <v>0</v>
      </c>
      <c r="G72" s="30">
        <v>0</v>
      </c>
      <c r="H72" s="30">
        <v>0</v>
      </c>
      <c r="I72" s="30">
        <v>0</v>
      </c>
      <c r="J72" s="30">
        <v>0</v>
      </c>
      <c r="K72" s="31">
        <v>0</v>
      </c>
      <c r="L72" s="30">
        <v>0</v>
      </c>
      <c r="M72" s="30">
        <v>1198</v>
      </c>
      <c r="N72" s="30">
        <v>3808446</v>
      </c>
      <c r="O72" s="30">
        <v>0</v>
      </c>
      <c r="P72" s="30">
        <v>0</v>
      </c>
      <c r="Q72" s="30">
        <v>0</v>
      </c>
      <c r="R72" s="30">
        <v>0</v>
      </c>
      <c r="S72" s="30">
        <v>0</v>
      </c>
      <c r="T72" s="30">
        <v>0</v>
      </c>
      <c r="U72" s="31">
        <v>0</v>
      </c>
      <c r="V72" s="30">
        <v>0</v>
      </c>
      <c r="W72" s="30">
        <v>0</v>
      </c>
    </row>
    <row r="73" spans="1:23" s="32" customFormat="1" ht="12.75" x14ac:dyDescent="0.2">
      <c r="A73" s="22" t="s">
        <v>53</v>
      </c>
      <c r="B73" s="20" t="s">
        <v>81</v>
      </c>
      <c r="C73" s="30">
        <v>1835382</v>
      </c>
      <c r="D73" s="30" t="s">
        <v>27</v>
      </c>
      <c r="E73" s="30">
        <v>0</v>
      </c>
      <c r="F73" s="30">
        <v>0</v>
      </c>
      <c r="G73" s="30">
        <v>0</v>
      </c>
      <c r="H73" s="30">
        <v>0</v>
      </c>
      <c r="I73" s="30">
        <v>0</v>
      </c>
      <c r="J73" s="30">
        <v>0</v>
      </c>
      <c r="K73" s="31">
        <v>0</v>
      </c>
      <c r="L73" s="30">
        <v>0</v>
      </c>
      <c r="M73" s="30">
        <v>303.10000000000002</v>
      </c>
      <c r="N73" s="30">
        <v>1835382</v>
      </c>
      <c r="O73" s="30">
        <v>0</v>
      </c>
      <c r="P73" s="30">
        <v>0</v>
      </c>
      <c r="Q73" s="30">
        <v>0</v>
      </c>
      <c r="R73" s="30">
        <v>0</v>
      </c>
      <c r="S73" s="30">
        <v>0</v>
      </c>
      <c r="T73" s="30">
        <v>0</v>
      </c>
      <c r="U73" s="31">
        <v>0</v>
      </c>
      <c r="V73" s="30">
        <v>0</v>
      </c>
      <c r="W73" s="30">
        <v>0</v>
      </c>
    </row>
    <row r="74" spans="1:23" s="32" customFormat="1" ht="24" x14ac:dyDescent="0.2">
      <c r="A74" s="22" t="s">
        <v>55</v>
      </c>
      <c r="B74" s="20" t="s">
        <v>83</v>
      </c>
      <c r="C74" s="30">
        <v>2865951</v>
      </c>
      <c r="D74" s="30" t="s">
        <v>27</v>
      </c>
      <c r="E74" s="30">
        <v>0</v>
      </c>
      <c r="F74" s="30">
        <v>0</v>
      </c>
      <c r="G74" s="30">
        <v>0</v>
      </c>
      <c r="H74" s="30">
        <v>0</v>
      </c>
      <c r="I74" s="30">
        <v>0</v>
      </c>
      <c r="J74" s="30">
        <v>0</v>
      </c>
      <c r="K74" s="31">
        <v>0</v>
      </c>
      <c r="L74" s="30">
        <v>0</v>
      </c>
      <c r="M74" s="30">
        <v>440.7</v>
      </c>
      <c r="N74" s="30">
        <v>2865951</v>
      </c>
      <c r="O74" s="30">
        <v>0</v>
      </c>
      <c r="P74" s="30">
        <v>0</v>
      </c>
      <c r="Q74" s="30">
        <v>0</v>
      </c>
      <c r="R74" s="30">
        <v>0</v>
      </c>
      <c r="S74" s="30">
        <v>0</v>
      </c>
      <c r="T74" s="30">
        <v>0</v>
      </c>
      <c r="U74" s="31">
        <v>0</v>
      </c>
      <c r="V74" s="30">
        <v>0</v>
      </c>
      <c r="W74" s="30">
        <v>0</v>
      </c>
    </row>
    <row r="75" spans="1:23" s="32" customFormat="1" ht="24" x14ac:dyDescent="0.2">
      <c r="A75" s="22" t="s">
        <v>57</v>
      </c>
      <c r="B75" s="20" t="s">
        <v>85</v>
      </c>
      <c r="C75" s="30">
        <v>4115842</v>
      </c>
      <c r="D75" s="30" t="s">
        <v>27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0</v>
      </c>
      <c r="K75" s="31">
        <v>0</v>
      </c>
      <c r="L75" s="30">
        <v>0</v>
      </c>
      <c r="M75" s="30">
        <v>1358</v>
      </c>
      <c r="N75" s="30">
        <v>4115842</v>
      </c>
      <c r="O75" s="30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1">
        <v>0</v>
      </c>
      <c r="V75" s="30">
        <v>0</v>
      </c>
      <c r="W75" s="30">
        <v>0</v>
      </c>
    </row>
    <row r="76" spans="1:23" s="32" customFormat="1" ht="24" x14ac:dyDescent="0.2">
      <c r="A76" s="22" t="s">
        <v>59</v>
      </c>
      <c r="B76" s="20" t="s">
        <v>43</v>
      </c>
      <c r="C76" s="30">
        <v>932834</v>
      </c>
      <c r="D76" s="30" t="s">
        <v>27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</v>
      </c>
      <c r="K76" s="31">
        <v>0</v>
      </c>
      <c r="L76" s="30">
        <v>0</v>
      </c>
      <c r="M76" s="30">
        <v>222.6</v>
      </c>
      <c r="N76" s="30">
        <v>932834</v>
      </c>
      <c r="O76" s="30">
        <v>0</v>
      </c>
      <c r="P76" s="30">
        <v>0</v>
      </c>
      <c r="Q76" s="30">
        <v>0</v>
      </c>
      <c r="R76" s="30">
        <v>0</v>
      </c>
      <c r="S76" s="30">
        <v>0</v>
      </c>
      <c r="T76" s="30">
        <v>0</v>
      </c>
      <c r="U76" s="31">
        <v>0</v>
      </c>
      <c r="V76" s="30">
        <v>0</v>
      </c>
      <c r="W76" s="30">
        <v>0</v>
      </c>
    </row>
    <row r="77" spans="1:23" s="32" customFormat="1" ht="24" x14ac:dyDescent="0.2">
      <c r="A77" s="22" t="s">
        <v>61</v>
      </c>
      <c r="B77" s="20" t="s">
        <v>93</v>
      </c>
      <c r="C77" s="30">
        <v>17391.600000000093</v>
      </c>
      <c r="D77" s="30" t="s">
        <v>27</v>
      </c>
      <c r="E77" s="30">
        <v>0</v>
      </c>
      <c r="F77" s="30">
        <v>0</v>
      </c>
      <c r="G77" s="30">
        <v>0</v>
      </c>
      <c r="H77" s="30">
        <v>0</v>
      </c>
      <c r="I77" s="30">
        <v>0</v>
      </c>
      <c r="J77" s="30">
        <v>0</v>
      </c>
      <c r="K77" s="31">
        <v>0</v>
      </c>
      <c r="L77" s="30">
        <v>0</v>
      </c>
      <c r="M77" s="30">
        <v>0</v>
      </c>
      <c r="N77" s="30">
        <v>0</v>
      </c>
      <c r="O77" s="30">
        <v>0</v>
      </c>
      <c r="P77" s="30">
        <v>0</v>
      </c>
      <c r="Q77" s="30">
        <v>0</v>
      </c>
      <c r="R77" s="30">
        <v>0</v>
      </c>
      <c r="S77" s="30">
        <v>0</v>
      </c>
      <c r="T77" s="30">
        <v>0</v>
      </c>
      <c r="U77" s="31">
        <v>0</v>
      </c>
      <c r="V77" s="30">
        <v>0</v>
      </c>
      <c r="W77" s="30">
        <v>17391.600000000093</v>
      </c>
    </row>
    <row r="78" spans="1:23" s="32" customFormat="1" ht="24" x14ac:dyDescent="0.2">
      <c r="A78" s="22" t="s">
        <v>64</v>
      </c>
      <c r="B78" s="20" t="s">
        <v>44</v>
      </c>
      <c r="C78" s="30">
        <v>229806</v>
      </c>
      <c r="D78" s="30" t="s">
        <v>27</v>
      </c>
      <c r="E78" s="30">
        <v>145093</v>
      </c>
      <c r="F78" s="30">
        <v>0</v>
      </c>
      <c r="G78" s="30">
        <v>84713</v>
      </c>
      <c r="H78" s="30">
        <v>0</v>
      </c>
      <c r="I78" s="30">
        <v>0</v>
      </c>
      <c r="J78" s="30">
        <v>0</v>
      </c>
      <c r="K78" s="31">
        <v>0</v>
      </c>
      <c r="L78" s="30">
        <v>0</v>
      </c>
      <c r="M78" s="30">
        <v>0</v>
      </c>
      <c r="N78" s="30">
        <v>0</v>
      </c>
      <c r="O78" s="30">
        <v>0</v>
      </c>
      <c r="P78" s="30">
        <v>0</v>
      </c>
      <c r="Q78" s="30">
        <v>0</v>
      </c>
      <c r="R78" s="30">
        <v>0</v>
      </c>
      <c r="S78" s="30">
        <v>0</v>
      </c>
      <c r="T78" s="30">
        <v>0</v>
      </c>
      <c r="U78" s="31">
        <v>0</v>
      </c>
      <c r="V78" s="30">
        <v>0</v>
      </c>
      <c r="W78" s="30">
        <v>0</v>
      </c>
    </row>
    <row r="79" spans="1:23" s="32" customFormat="1" ht="24" x14ac:dyDescent="0.2">
      <c r="A79" s="22" t="s">
        <v>65</v>
      </c>
      <c r="B79" s="20" t="s">
        <v>46</v>
      </c>
      <c r="C79" s="30">
        <v>2281613</v>
      </c>
      <c r="D79" s="30" t="s">
        <v>34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30">
        <v>0</v>
      </c>
      <c r="K79" s="31">
        <v>0</v>
      </c>
      <c r="L79" s="30">
        <v>0</v>
      </c>
      <c r="M79" s="30">
        <v>410.8</v>
      </c>
      <c r="N79" s="30">
        <v>2281613</v>
      </c>
      <c r="O79" s="30">
        <v>0</v>
      </c>
      <c r="P79" s="30">
        <v>0</v>
      </c>
      <c r="Q79" s="30">
        <v>0</v>
      </c>
      <c r="R79" s="30">
        <v>0</v>
      </c>
      <c r="S79" s="30">
        <v>0</v>
      </c>
      <c r="T79" s="30">
        <v>0</v>
      </c>
      <c r="U79" s="31">
        <v>0</v>
      </c>
      <c r="V79" s="30">
        <v>0</v>
      </c>
      <c r="W79" s="30">
        <v>0</v>
      </c>
    </row>
    <row r="80" spans="1:23" s="32" customFormat="1" ht="24" x14ac:dyDescent="0.2">
      <c r="A80" s="22" t="s">
        <v>66</v>
      </c>
      <c r="B80" s="20" t="s">
        <v>48</v>
      </c>
      <c r="C80" s="30">
        <v>1159613</v>
      </c>
      <c r="D80" s="30" t="s">
        <v>34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1">
        <v>0</v>
      </c>
      <c r="L80" s="30">
        <v>0</v>
      </c>
      <c r="M80" s="30">
        <v>116.4</v>
      </c>
      <c r="N80" s="30">
        <v>1159613</v>
      </c>
      <c r="O80" s="30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1">
        <v>0</v>
      </c>
      <c r="V80" s="30">
        <v>0</v>
      </c>
      <c r="W80" s="30">
        <v>0</v>
      </c>
    </row>
    <row r="81" spans="1:23" s="32" customFormat="1" ht="24" x14ac:dyDescent="0.2">
      <c r="A81" s="22" t="s">
        <v>67</v>
      </c>
      <c r="B81" s="20" t="s">
        <v>50</v>
      </c>
      <c r="C81" s="30">
        <v>1401225</v>
      </c>
      <c r="D81" s="30" t="s">
        <v>34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1">
        <v>0</v>
      </c>
      <c r="L81" s="30">
        <v>0</v>
      </c>
      <c r="M81" s="30">
        <v>143.80000000000001</v>
      </c>
      <c r="N81" s="30">
        <v>1401225</v>
      </c>
      <c r="O81" s="30"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1">
        <v>0</v>
      </c>
      <c r="V81" s="30">
        <v>0</v>
      </c>
      <c r="W81" s="30">
        <v>0</v>
      </c>
    </row>
    <row r="82" spans="1:23" s="32" customFormat="1" ht="24" x14ac:dyDescent="0.2">
      <c r="A82" s="22" t="s">
        <v>68</v>
      </c>
      <c r="B82" s="20" t="s">
        <v>52</v>
      </c>
      <c r="C82" s="30">
        <v>3010913</v>
      </c>
      <c r="D82" s="30" t="s">
        <v>34</v>
      </c>
      <c r="E82" s="30">
        <v>0</v>
      </c>
      <c r="F82" s="30">
        <v>0</v>
      </c>
      <c r="G82" s="30">
        <v>0</v>
      </c>
      <c r="H82" s="30">
        <v>0</v>
      </c>
      <c r="I82" s="30">
        <v>0</v>
      </c>
      <c r="J82" s="30">
        <v>0</v>
      </c>
      <c r="K82" s="31">
        <v>0</v>
      </c>
      <c r="L82" s="30">
        <v>0</v>
      </c>
      <c r="M82" s="30">
        <v>301</v>
      </c>
      <c r="N82" s="30">
        <v>3010913</v>
      </c>
      <c r="O82" s="30">
        <v>0</v>
      </c>
      <c r="P82" s="30">
        <v>0</v>
      </c>
      <c r="Q82" s="30">
        <v>0</v>
      </c>
      <c r="R82" s="30">
        <v>0</v>
      </c>
      <c r="S82" s="30">
        <v>0</v>
      </c>
      <c r="T82" s="30">
        <v>0</v>
      </c>
      <c r="U82" s="31">
        <v>0</v>
      </c>
      <c r="V82" s="30">
        <v>0</v>
      </c>
      <c r="W82" s="30">
        <v>0</v>
      </c>
    </row>
    <row r="83" spans="1:23" s="32" customFormat="1" ht="24" x14ac:dyDescent="0.2">
      <c r="A83" s="22" t="s">
        <v>69</v>
      </c>
      <c r="B83" s="20" t="s">
        <v>54</v>
      </c>
      <c r="C83" s="30">
        <v>1981988</v>
      </c>
      <c r="D83" s="30" t="s">
        <v>34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1">
        <v>0</v>
      </c>
      <c r="L83" s="30">
        <v>0</v>
      </c>
      <c r="M83" s="30">
        <v>110.7</v>
      </c>
      <c r="N83" s="30">
        <v>1981988</v>
      </c>
      <c r="O83" s="30">
        <v>0</v>
      </c>
      <c r="P83" s="30">
        <v>0</v>
      </c>
      <c r="Q83" s="30">
        <v>0</v>
      </c>
      <c r="R83" s="30">
        <v>0</v>
      </c>
      <c r="S83" s="30">
        <v>0</v>
      </c>
      <c r="T83" s="30">
        <v>0</v>
      </c>
      <c r="U83" s="31">
        <v>0</v>
      </c>
      <c r="V83" s="30">
        <v>0</v>
      </c>
      <c r="W83" s="30">
        <v>0</v>
      </c>
    </row>
    <row r="84" spans="1:23" s="32" customFormat="1" ht="12.75" x14ac:dyDescent="0.2">
      <c r="A84" s="22" t="s">
        <v>70</v>
      </c>
      <c r="B84" s="20" t="s">
        <v>56</v>
      </c>
      <c r="C84" s="30">
        <v>355496</v>
      </c>
      <c r="D84" s="30" t="s">
        <v>27</v>
      </c>
      <c r="E84" s="30">
        <v>0</v>
      </c>
      <c r="F84" s="30">
        <v>0</v>
      </c>
      <c r="G84" s="30">
        <v>0</v>
      </c>
      <c r="H84" s="30">
        <v>0</v>
      </c>
      <c r="I84" s="30">
        <v>0</v>
      </c>
      <c r="J84" s="30">
        <v>0</v>
      </c>
      <c r="K84" s="31">
        <v>0</v>
      </c>
      <c r="L84" s="30">
        <v>0</v>
      </c>
      <c r="M84" s="30">
        <v>0</v>
      </c>
      <c r="N84" s="30">
        <v>0</v>
      </c>
      <c r="O84" s="30">
        <v>0</v>
      </c>
      <c r="P84" s="30">
        <v>0</v>
      </c>
      <c r="Q84" s="30">
        <v>302.7</v>
      </c>
      <c r="R84" s="30">
        <v>355496</v>
      </c>
      <c r="S84" s="30">
        <v>0</v>
      </c>
      <c r="T84" s="30">
        <v>0</v>
      </c>
      <c r="U84" s="31">
        <v>0</v>
      </c>
      <c r="V84" s="30">
        <v>0</v>
      </c>
      <c r="W84" s="30">
        <v>0</v>
      </c>
    </row>
    <row r="85" spans="1:23" s="32" customFormat="1" ht="24" x14ac:dyDescent="0.2">
      <c r="A85" s="22" t="s">
        <v>71</v>
      </c>
      <c r="B85" s="20" t="s">
        <v>60</v>
      </c>
      <c r="C85" s="30">
        <v>152821</v>
      </c>
      <c r="D85" s="30" t="s">
        <v>27</v>
      </c>
      <c r="E85" s="30">
        <v>152821</v>
      </c>
      <c r="F85" s="30">
        <v>0</v>
      </c>
      <c r="G85" s="30">
        <v>0</v>
      </c>
      <c r="H85" s="30">
        <v>0</v>
      </c>
      <c r="I85" s="30">
        <v>0</v>
      </c>
      <c r="J85" s="30">
        <v>0</v>
      </c>
      <c r="K85" s="31">
        <v>0</v>
      </c>
      <c r="L85" s="30">
        <v>0</v>
      </c>
      <c r="M85" s="30">
        <v>0</v>
      </c>
      <c r="N85" s="30">
        <v>0</v>
      </c>
      <c r="O85" s="30">
        <v>0</v>
      </c>
      <c r="P85" s="30">
        <v>0</v>
      </c>
      <c r="Q85" s="30">
        <v>0</v>
      </c>
      <c r="R85" s="30">
        <v>0</v>
      </c>
      <c r="S85" s="30">
        <v>0</v>
      </c>
      <c r="T85" s="30">
        <v>0</v>
      </c>
      <c r="U85" s="31">
        <v>0</v>
      </c>
      <c r="V85" s="30">
        <v>0</v>
      </c>
      <c r="W85" s="30">
        <v>0</v>
      </c>
    </row>
    <row r="86" spans="1:23" s="32" customFormat="1" ht="24" x14ac:dyDescent="0.2">
      <c r="A86" s="22" t="s">
        <v>72</v>
      </c>
      <c r="B86" s="20" t="s">
        <v>62</v>
      </c>
      <c r="C86" s="30">
        <v>1374450</v>
      </c>
      <c r="D86" s="30" t="s">
        <v>34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30">
        <v>0</v>
      </c>
      <c r="K86" s="31">
        <v>0</v>
      </c>
      <c r="L86" s="30">
        <v>0</v>
      </c>
      <c r="M86" s="30">
        <v>288.39999999999998</v>
      </c>
      <c r="N86" s="30">
        <v>1374450</v>
      </c>
      <c r="O86" s="30">
        <v>0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1">
        <v>0</v>
      </c>
      <c r="V86" s="30">
        <v>0</v>
      </c>
      <c r="W86" s="30">
        <v>0</v>
      </c>
    </row>
    <row r="87" spans="1:23" s="32" customFormat="1" ht="12.75" x14ac:dyDescent="0.2">
      <c r="A87" s="23" t="s">
        <v>63</v>
      </c>
      <c r="B87" s="20"/>
      <c r="C87" s="28">
        <v>46753970.600000001</v>
      </c>
      <c r="D87" s="28"/>
      <c r="E87" s="28">
        <v>477075</v>
      </c>
      <c r="F87" s="28">
        <v>0</v>
      </c>
      <c r="G87" s="28">
        <v>1085153</v>
      </c>
      <c r="H87" s="28">
        <v>1000440</v>
      </c>
      <c r="I87" s="28">
        <v>522769</v>
      </c>
      <c r="J87" s="28">
        <v>0</v>
      </c>
      <c r="K87" s="24">
        <v>0</v>
      </c>
      <c r="L87" s="28">
        <v>0</v>
      </c>
      <c r="M87" s="28">
        <v>7097.5</v>
      </c>
      <c r="N87" s="28">
        <v>40668871</v>
      </c>
      <c r="O87" s="28">
        <v>0</v>
      </c>
      <c r="P87" s="28">
        <v>0</v>
      </c>
      <c r="Q87" s="28">
        <v>1631.7</v>
      </c>
      <c r="R87" s="28">
        <v>2612317</v>
      </c>
      <c r="S87" s="28">
        <v>540</v>
      </c>
      <c r="T87" s="28">
        <v>359205</v>
      </c>
      <c r="U87" s="24">
        <v>0</v>
      </c>
      <c r="V87" s="28">
        <v>0</v>
      </c>
      <c r="W87" s="28">
        <v>28140.600000000093</v>
      </c>
    </row>
    <row r="88" spans="1:23" s="35" customFormat="1" x14ac:dyDescent="0.2">
      <c r="A88" s="53" t="s">
        <v>94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5"/>
    </row>
    <row r="89" spans="1:23" s="32" customFormat="1" ht="12.75" x14ac:dyDescent="0.2">
      <c r="A89" s="53" t="s">
        <v>36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56"/>
      <c r="R89" s="56"/>
      <c r="S89" s="56"/>
      <c r="T89" s="56"/>
      <c r="U89" s="56"/>
      <c r="V89" s="56"/>
      <c r="W89" s="57"/>
    </row>
    <row r="90" spans="1:23" s="32" customFormat="1" ht="24" x14ac:dyDescent="0.2">
      <c r="A90" s="25" t="s">
        <v>26</v>
      </c>
      <c r="B90" s="20" t="s">
        <v>95</v>
      </c>
      <c r="C90" s="30">
        <v>48137</v>
      </c>
      <c r="D90" s="30" t="s">
        <v>27</v>
      </c>
      <c r="E90" s="30">
        <v>0</v>
      </c>
      <c r="F90" s="30">
        <v>0</v>
      </c>
      <c r="G90" s="30">
        <v>0</v>
      </c>
      <c r="H90" s="30">
        <v>0</v>
      </c>
      <c r="I90" s="30">
        <v>0</v>
      </c>
      <c r="J90" s="30">
        <v>0</v>
      </c>
      <c r="K90" s="31">
        <v>0</v>
      </c>
      <c r="L90" s="30">
        <v>0</v>
      </c>
      <c r="M90" s="30">
        <v>0</v>
      </c>
      <c r="N90" s="30">
        <v>0</v>
      </c>
      <c r="O90" s="30">
        <v>0</v>
      </c>
      <c r="P90" s="30">
        <v>0</v>
      </c>
      <c r="Q90" s="30">
        <v>0</v>
      </c>
      <c r="R90" s="30">
        <v>0</v>
      </c>
      <c r="S90" s="30">
        <v>0</v>
      </c>
      <c r="T90" s="30">
        <v>0</v>
      </c>
      <c r="U90" s="31">
        <v>0</v>
      </c>
      <c r="V90" s="30">
        <v>0</v>
      </c>
      <c r="W90" s="30">
        <v>48137</v>
      </c>
    </row>
    <row r="91" spans="1:23" s="32" customFormat="1" ht="24" x14ac:dyDescent="0.2">
      <c r="A91" s="25" t="s">
        <v>28</v>
      </c>
      <c r="B91" s="20" t="s">
        <v>96</v>
      </c>
      <c r="C91" s="30">
        <v>82512</v>
      </c>
      <c r="D91" s="30" t="s">
        <v>27</v>
      </c>
      <c r="E91" s="30">
        <v>0</v>
      </c>
      <c r="F91" s="30">
        <v>0</v>
      </c>
      <c r="G91" s="30">
        <v>0</v>
      </c>
      <c r="H91" s="30">
        <v>0</v>
      </c>
      <c r="I91" s="30">
        <v>0</v>
      </c>
      <c r="J91" s="30">
        <v>0</v>
      </c>
      <c r="K91" s="31">
        <v>0</v>
      </c>
      <c r="L91" s="30">
        <v>0</v>
      </c>
      <c r="M91" s="30">
        <v>0</v>
      </c>
      <c r="N91" s="30">
        <v>0</v>
      </c>
      <c r="O91" s="30">
        <v>0</v>
      </c>
      <c r="P91" s="30">
        <v>0</v>
      </c>
      <c r="Q91" s="30">
        <v>0</v>
      </c>
      <c r="R91" s="30">
        <v>0</v>
      </c>
      <c r="S91" s="30">
        <v>0</v>
      </c>
      <c r="T91" s="30">
        <v>0</v>
      </c>
      <c r="U91" s="31">
        <v>0</v>
      </c>
      <c r="V91" s="30">
        <v>0</v>
      </c>
      <c r="W91" s="30">
        <v>82512</v>
      </c>
    </row>
    <row r="92" spans="1:23" s="32" customFormat="1" ht="24" x14ac:dyDescent="0.2">
      <c r="A92" s="25" t="s">
        <v>29</v>
      </c>
      <c r="B92" s="20" t="s">
        <v>97</v>
      </c>
      <c r="C92" s="30">
        <v>81804</v>
      </c>
      <c r="D92" s="30" t="s">
        <v>27</v>
      </c>
      <c r="E92" s="30">
        <v>0</v>
      </c>
      <c r="F92" s="30">
        <v>0</v>
      </c>
      <c r="G92" s="30">
        <v>0</v>
      </c>
      <c r="H92" s="30">
        <v>0</v>
      </c>
      <c r="I92" s="30">
        <v>0</v>
      </c>
      <c r="J92" s="30">
        <v>0</v>
      </c>
      <c r="K92" s="31">
        <v>0</v>
      </c>
      <c r="L92" s="30">
        <v>0</v>
      </c>
      <c r="M92" s="30">
        <v>0</v>
      </c>
      <c r="N92" s="30">
        <v>0</v>
      </c>
      <c r="O92" s="30">
        <v>0</v>
      </c>
      <c r="P92" s="30">
        <v>0</v>
      </c>
      <c r="Q92" s="30">
        <v>0</v>
      </c>
      <c r="R92" s="30">
        <v>0</v>
      </c>
      <c r="S92" s="30">
        <v>0</v>
      </c>
      <c r="T92" s="30">
        <v>0</v>
      </c>
      <c r="U92" s="31">
        <v>0</v>
      </c>
      <c r="V92" s="30">
        <v>0</v>
      </c>
      <c r="W92" s="30">
        <v>81804</v>
      </c>
    </row>
    <row r="93" spans="1:23" s="32" customFormat="1" ht="24" x14ac:dyDescent="0.2">
      <c r="A93" s="25" t="s">
        <v>30</v>
      </c>
      <c r="B93" s="20" t="s">
        <v>98</v>
      </c>
      <c r="C93" s="30">
        <v>261136</v>
      </c>
      <c r="D93" s="30" t="s">
        <v>27</v>
      </c>
      <c r="E93" s="30">
        <v>0</v>
      </c>
      <c r="F93" s="30">
        <v>0</v>
      </c>
      <c r="G93" s="30">
        <v>0</v>
      </c>
      <c r="H93" s="30">
        <v>0</v>
      </c>
      <c r="I93" s="30">
        <v>0</v>
      </c>
      <c r="J93" s="30">
        <v>0</v>
      </c>
      <c r="K93" s="31">
        <v>0</v>
      </c>
      <c r="L93" s="30">
        <v>0</v>
      </c>
      <c r="M93" s="30">
        <v>0</v>
      </c>
      <c r="N93" s="30">
        <v>0</v>
      </c>
      <c r="O93" s="30">
        <v>0</v>
      </c>
      <c r="P93" s="30">
        <v>0</v>
      </c>
      <c r="Q93" s="30">
        <v>0</v>
      </c>
      <c r="R93" s="30">
        <v>0</v>
      </c>
      <c r="S93" s="30">
        <v>0</v>
      </c>
      <c r="T93" s="30">
        <v>0</v>
      </c>
      <c r="U93" s="31">
        <v>0</v>
      </c>
      <c r="V93" s="30">
        <v>0</v>
      </c>
      <c r="W93" s="30">
        <v>261136</v>
      </c>
    </row>
    <row r="94" spans="1:23" s="32" customFormat="1" ht="24" x14ac:dyDescent="0.2">
      <c r="A94" s="25" t="s">
        <v>31</v>
      </c>
      <c r="B94" s="20" t="s">
        <v>99</v>
      </c>
      <c r="C94" s="30">
        <v>187829</v>
      </c>
      <c r="D94" s="30" t="s">
        <v>27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1">
        <v>0</v>
      </c>
      <c r="L94" s="30">
        <v>0</v>
      </c>
      <c r="M94" s="30">
        <v>0</v>
      </c>
      <c r="N94" s="30">
        <v>0</v>
      </c>
      <c r="O94" s="30">
        <v>0</v>
      </c>
      <c r="P94" s="30">
        <v>0</v>
      </c>
      <c r="Q94" s="30">
        <v>0</v>
      </c>
      <c r="R94" s="30">
        <v>0</v>
      </c>
      <c r="S94" s="30">
        <v>0</v>
      </c>
      <c r="T94" s="30">
        <v>0</v>
      </c>
      <c r="U94" s="31">
        <v>0</v>
      </c>
      <c r="V94" s="30">
        <v>0</v>
      </c>
      <c r="W94" s="30">
        <v>187829</v>
      </c>
    </row>
    <row r="95" spans="1:23" s="32" customFormat="1" ht="24" x14ac:dyDescent="0.2">
      <c r="A95" s="25" t="s">
        <v>32</v>
      </c>
      <c r="B95" s="20" t="s">
        <v>100</v>
      </c>
      <c r="C95" s="30">
        <v>157549</v>
      </c>
      <c r="D95" s="30" t="s">
        <v>27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1">
        <v>0</v>
      </c>
      <c r="L95" s="30">
        <v>0</v>
      </c>
      <c r="M95" s="30">
        <v>0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>
        <v>0</v>
      </c>
      <c r="T95" s="30">
        <v>0</v>
      </c>
      <c r="U95" s="31">
        <v>0</v>
      </c>
      <c r="V95" s="30">
        <v>0</v>
      </c>
      <c r="W95" s="30">
        <v>157549</v>
      </c>
    </row>
    <row r="96" spans="1:23" s="32" customFormat="1" ht="24" x14ac:dyDescent="0.2">
      <c r="A96" s="25" t="s">
        <v>33</v>
      </c>
      <c r="B96" s="20" t="s">
        <v>101</v>
      </c>
      <c r="C96" s="30">
        <v>147432</v>
      </c>
      <c r="D96" s="30" t="s">
        <v>27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1">
        <v>0</v>
      </c>
      <c r="L96" s="30">
        <v>0</v>
      </c>
      <c r="M96" s="30">
        <v>0</v>
      </c>
      <c r="N96" s="30">
        <v>0</v>
      </c>
      <c r="O96" s="30">
        <v>0</v>
      </c>
      <c r="P96" s="30">
        <v>0</v>
      </c>
      <c r="Q96" s="30">
        <v>0</v>
      </c>
      <c r="R96" s="30">
        <v>0</v>
      </c>
      <c r="S96" s="30">
        <v>0</v>
      </c>
      <c r="T96" s="30">
        <v>0</v>
      </c>
      <c r="U96" s="31">
        <v>0</v>
      </c>
      <c r="V96" s="30">
        <v>0</v>
      </c>
      <c r="W96" s="30">
        <v>147432</v>
      </c>
    </row>
    <row r="97" spans="1:23" s="32" customFormat="1" ht="24" x14ac:dyDescent="0.2">
      <c r="A97" s="25" t="s">
        <v>35</v>
      </c>
      <c r="B97" s="20" t="s">
        <v>102</v>
      </c>
      <c r="C97" s="30">
        <v>136867</v>
      </c>
      <c r="D97" s="30" t="s">
        <v>27</v>
      </c>
      <c r="E97" s="30">
        <v>0</v>
      </c>
      <c r="F97" s="30">
        <v>0</v>
      </c>
      <c r="G97" s="30">
        <v>0</v>
      </c>
      <c r="H97" s="30">
        <v>0</v>
      </c>
      <c r="I97" s="30">
        <v>0</v>
      </c>
      <c r="J97" s="30">
        <v>0</v>
      </c>
      <c r="K97" s="31">
        <v>0</v>
      </c>
      <c r="L97" s="30">
        <v>0</v>
      </c>
      <c r="M97" s="30">
        <v>0</v>
      </c>
      <c r="N97" s="30">
        <v>0</v>
      </c>
      <c r="O97" s="30">
        <v>0</v>
      </c>
      <c r="P97" s="30">
        <v>0</v>
      </c>
      <c r="Q97" s="30">
        <v>0</v>
      </c>
      <c r="R97" s="30">
        <v>0</v>
      </c>
      <c r="S97" s="30">
        <v>0</v>
      </c>
      <c r="T97" s="30">
        <v>0</v>
      </c>
      <c r="U97" s="31">
        <v>0</v>
      </c>
      <c r="V97" s="30">
        <v>0</v>
      </c>
      <c r="W97" s="30">
        <v>136867</v>
      </c>
    </row>
    <row r="98" spans="1:23" s="32" customFormat="1" ht="24" x14ac:dyDescent="0.2">
      <c r="A98" s="25" t="s">
        <v>45</v>
      </c>
      <c r="B98" s="20" t="s">
        <v>103</v>
      </c>
      <c r="C98" s="30">
        <v>91421</v>
      </c>
      <c r="D98" s="30" t="s">
        <v>27</v>
      </c>
      <c r="E98" s="30">
        <v>0</v>
      </c>
      <c r="F98" s="30">
        <v>0</v>
      </c>
      <c r="G98" s="30">
        <v>0</v>
      </c>
      <c r="H98" s="30">
        <v>0</v>
      </c>
      <c r="I98" s="30">
        <v>0</v>
      </c>
      <c r="J98" s="30">
        <v>0</v>
      </c>
      <c r="K98" s="31">
        <v>0</v>
      </c>
      <c r="L98" s="30">
        <v>0</v>
      </c>
      <c r="M98" s="30">
        <v>0</v>
      </c>
      <c r="N98" s="30">
        <v>0</v>
      </c>
      <c r="O98" s="30">
        <v>0</v>
      </c>
      <c r="P98" s="30">
        <v>0</v>
      </c>
      <c r="Q98" s="30">
        <v>0</v>
      </c>
      <c r="R98" s="30">
        <v>0</v>
      </c>
      <c r="S98" s="30">
        <v>0</v>
      </c>
      <c r="T98" s="30">
        <v>0</v>
      </c>
      <c r="U98" s="31">
        <v>0</v>
      </c>
      <c r="V98" s="30">
        <v>0</v>
      </c>
      <c r="W98" s="30">
        <v>91421</v>
      </c>
    </row>
    <row r="99" spans="1:23" s="32" customFormat="1" ht="24" x14ac:dyDescent="0.2">
      <c r="A99" s="25" t="s">
        <v>47</v>
      </c>
      <c r="B99" s="20" t="s">
        <v>104</v>
      </c>
      <c r="C99" s="30">
        <v>257332</v>
      </c>
      <c r="D99" s="30" t="s">
        <v>27</v>
      </c>
      <c r="E99" s="30">
        <v>0</v>
      </c>
      <c r="F99" s="30">
        <v>0</v>
      </c>
      <c r="G99" s="30">
        <v>0</v>
      </c>
      <c r="H99" s="30">
        <v>0</v>
      </c>
      <c r="I99" s="30">
        <v>0</v>
      </c>
      <c r="J99" s="30">
        <v>0</v>
      </c>
      <c r="K99" s="31">
        <v>0</v>
      </c>
      <c r="L99" s="30">
        <v>0</v>
      </c>
      <c r="M99" s="30">
        <v>0</v>
      </c>
      <c r="N99" s="30">
        <v>0</v>
      </c>
      <c r="O99" s="30">
        <v>0</v>
      </c>
      <c r="P99" s="30">
        <v>0</v>
      </c>
      <c r="Q99" s="30">
        <v>0</v>
      </c>
      <c r="R99" s="30">
        <v>0</v>
      </c>
      <c r="S99" s="30">
        <v>0</v>
      </c>
      <c r="T99" s="30">
        <v>0</v>
      </c>
      <c r="U99" s="31">
        <v>0</v>
      </c>
      <c r="V99" s="30">
        <v>0</v>
      </c>
      <c r="W99" s="30">
        <v>257332</v>
      </c>
    </row>
    <row r="100" spans="1:23" s="32" customFormat="1" ht="24" x14ac:dyDescent="0.2">
      <c r="A100" s="25" t="s">
        <v>49</v>
      </c>
      <c r="B100" s="20" t="s">
        <v>105</v>
      </c>
      <c r="C100" s="30">
        <v>5269590</v>
      </c>
      <c r="D100" s="30" t="s">
        <v>27</v>
      </c>
      <c r="E100" s="30">
        <v>0</v>
      </c>
      <c r="F100" s="30">
        <v>0</v>
      </c>
      <c r="G100" s="30">
        <v>0</v>
      </c>
      <c r="H100" s="30">
        <v>0</v>
      </c>
      <c r="I100" s="30">
        <v>0</v>
      </c>
      <c r="J100" s="30">
        <v>0</v>
      </c>
      <c r="K100" s="31">
        <v>0</v>
      </c>
      <c r="L100" s="30">
        <v>0</v>
      </c>
      <c r="M100" s="30">
        <v>0</v>
      </c>
      <c r="N100" s="30">
        <v>0</v>
      </c>
      <c r="O100" s="30">
        <v>0</v>
      </c>
      <c r="P100" s="30">
        <v>0</v>
      </c>
      <c r="Q100" s="30">
        <v>15463</v>
      </c>
      <c r="R100" s="30">
        <v>3657384</v>
      </c>
      <c r="S100" s="30">
        <v>15463</v>
      </c>
      <c r="T100" s="30">
        <v>1612206</v>
      </c>
      <c r="U100" s="31">
        <v>0</v>
      </c>
      <c r="V100" s="30">
        <v>0</v>
      </c>
      <c r="W100" s="30">
        <v>0</v>
      </c>
    </row>
    <row r="101" spans="1:23" s="32" customFormat="1" ht="24" x14ac:dyDescent="0.2">
      <c r="A101" s="25" t="s">
        <v>51</v>
      </c>
      <c r="B101" s="20" t="s">
        <v>106</v>
      </c>
      <c r="C101" s="30">
        <v>50722</v>
      </c>
      <c r="D101" s="30" t="s">
        <v>27</v>
      </c>
      <c r="E101" s="30">
        <v>0</v>
      </c>
      <c r="F101" s="30">
        <v>0</v>
      </c>
      <c r="G101" s="30">
        <v>0</v>
      </c>
      <c r="H101" s="30">
        <v>0</v>
      </c>
      <c r="I101" s="30">
        <v>0</v>
      </c>
      <c r="J101" s="30">
        <v>0</v>
      </c>
      <c r="K101" s="31">
        <v>0</v>
      </c>
      <c r="L101" s="30">
        <v>0</v>
      </c>
      <c r="M101" s="30">
        <v>0</v>
      </c>
      <c r="N101" s="30">
        <v>0</v>
      </c>
      <c r="O101" s="30">
        <v>0</v>
      </c>
      <c r="P101" s="30">
        <v>0</v>
      </c>
      <c r="Q101" s="30">
        <v>0</v>
      </c>
      <c r="R101" s="30">
        <v>0</v>
      </c>
      <c r="S101" s="30">
        <v>0</v>
      </c>
      <c r="T101" s="30">
        <v>0</v>
      </c>
      <c r="U101" s="31">
        <v>0</v>
      </c>
      <c r="V101" s="30">
        <v>0</v>
      </c>
      <c r="W101" s="30">
        <v>50722</v>
      </c>
    </row>
    <row r="102" spans="1:23" s="32" customFormat="1" ht="24" x14ac:dyDescent="0.2">
      <c r="A102" s="25" t="s">
        <v>53</v>
      </c>
      <c r="B102" s="20" t="s">
        <v>107</v>
      </c>
      <c r="C102" s="30">
        <v>80897</v>
      </c>
      <c r="D102" s="30" t="s">
        <v>27</v>
      </c>
      <c r="E102" s="30">
        <v>0</v>
      </c>
      <c r="F102" s="30">
        <v>0</v>
      </c>
      <c r="G102" s="30">
        <v>0</v>
      </c>
      <c r="H102" s="30">
        <v>0</v>
      </c>
      <c r="I102" s="30">
        <v>0</v>
      </c>
      <c r="J102" s="30">
        <v>0</v>
      </c>
      <c r="K102" s="31">
        <v>0</v>
      </c>
      <c r="L102" s="30">
        <v>0</v>
      </c>
      <c r="M102" s="30">
        <v>0</v>
      </c>
      <c r="N102" s="30">
        <v>0</v>
      </c>
      <c r="O102" s="30">
        <v>0</v>
      </c>
      <c r="P102" s="30">
        <v>0</v>
      </c>
      <c r="Q102" s="30">
        <v>0</v>
      </c>
      <c r="R102" s="30">
        <v>0</v>
      </c>
      <c r="S102" s="30">
        <v>0</v>
      </c>
      <c r="T102" s="30">
        <v>0</v>
      </c>
      <c r="U102" s="31">
        <v>0</v>
      </c>
      <c r="V102" s="30">
        <v>0</v>
      </c>
      <c r="W102" s="30">
        <v>80897</v>
      </c>
    </row>
    <row r="103" spans="1:23" s="32" customFormat="1" ht="12.75" x14ac:dyDescent="0.2">
      <c r="A103" s="23" t="s">
        <v>63</v>
      </c>
      <c r="B103" s="20"/>
      <c r="C103" s="28">
        <v>6853228</v>
      </c>
      <c r="D103" s="28"/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4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15463</v>
      </c>
      <c r="R103" s="28">
        <v>3657384</v>
      </c>
      <c r="S103" s="28">
        <v>15463</v>
      </c>
      <c r="T103" s="28">
        <v>1612206</v>
      </c>
      <c r="U103" s="24">
        <v>0</v>
      </c>
      <c r="V103" s="28">
        <v>0</v>
      </c>
      <c r="W103" s="28">
        <v>1583638</v>
      </c>
    </row>
    <row r="104" spans="1:23" s="33" customFormat="1" x14ac:dyDescent="0.2">
      <c r="A104" s="53" t="s">
        <v>108</v>
      </c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5"/>
    </row>
    <row r="105" spans="1:23" s="33" customFormat="1" x14ac:dyDescent="0.2">
      <c r="A105" s="53" t="s">
        <v>36</v>
      </c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7"/>
    </row>
    <row r="106" spans="1:23" s="33" customFormat="1" ht="24" x14ac:dyDescent="0.2">
      <c r="A106" s="25" t="s">
        <v>26</v>
      </c>
      <c r="B106" s="20" t="s">
        <v>109</v>
      </c>
      <c r="C106" s="30">
        <v>256784.3</v>
      </c>
      <c r="D106" s="30" t="s">
        <v>27</v>
      </c>
      <c r="E106" s="30">
        <v>0</v>
      </c>
      <c r="F106" s="30">
        <v>0</v>
      </c>
      <c r="G106" s="30">
        <v>0</v>
      </c>
      <c r="H106" s="30">
        <v>0</v>
      </c>
      <c r="I106" s="30">
        <v>0</v>
      </c>
      <c r="J106" s="30">
        <v>0</v>
      </c>
      <c r="K106" s="31">
        <v>0</v>
      </c>
      <c r="L106" s="30">
        <v>0</v>
      </c>
      <c r="M106" s="30">
        <v>0</v>
      </c>
      <c r="N106" s="30">
        <v>0</v>
      </c>
      <c r="O106" s="30">
        <v>0</v>
      </c>
      <c r="P106" s="30">
        <v>0</v>
      </c>
      <c r="Q106" s="28">
        <v>0</v>
      </c>
      <c r="R106" s="30">
        <v>0</v>
      </c>
      <c r="S106" s="28">
        <v>0</v>
      </c>
      <c r="T106" s="28">
        <v>0</v>
      </c>
      <c r="U106" s="24">
        <v>1</v>
      </c>
      <c r="V106" s="28">
        <v>256784.3</v>
      </c>
      <c r="W106" s="28">
        <v>0</v>
      </c>
    </row>
    <row r="107" spans="1:23" s="33" customFormat="1" ht="24" x14ac:dyDescent="0.2">
      <c r="A107" s="25" t="s">
        <v>28</v>
      </c>
      <c r="B107" s="20" t="s">
        <v>89</v>
      </c>
      <c r="C107" s="30">
        <v>2000000</v>
      </c>
      <c r="D107" s="30" t="s">
        <v>27</v>
      </c>
      <c r="E107" s="30">
        <v>0</v>
      </c>
      <c r="F107" s="30">
        <v>0</v>
      </c>
      <c r="G107" s="30">
        <v>0</v>
      </c>
      <c r="H107" s="30">
        <v>0</v>
      </c>
      <c r="I107" s="30">
        <v>0</v>
      </c>
      <c r="J107" s="30">
        <v>0</v>
      </c>
      <c r="K107" s="31">
        <v>0</v>
      </c>
      <c r="L107" s="30">
        <v>0</v>
      </c>
      <c r="M107" s="30">
        <v>1454.4</v>
      </c>
      <c r="N107" s="30">
        <v>2000000</v>
      </c>
      <c r="O107" s="30">
        <v>0</v>
      </c>
      <c r="P107" s="30">
        <v>0</v>
      </c>
      <c r="Q107" s="28">
        <v>0</v>
      </c>
      <c r="R107" s="30">
        <v>0</v>
      </c>
      <c r="S107" s="28">
        <v>0</v>
      </c>
      <c r="T107" s="28">
        <v>0</v>
      </c>
      <c r="U107" s="24">
        <v>0</v>
      </c>
      <c r="V107" s="28">
        <v>0</v>
      </c>
      <c r="W107" s="28">
        <v>0</v>
      </c>
    </row>
    <row r="108" spans="1:23" s="33" customFormat="1" x14ac:dyDescent="0.2">
      <c r="A108" s="61" t="s">
        <v>63</v>
      </c>
      <c r="B108" s="62"/>
      <c r="C108" s="30">
        <v>2256784.2999999998</v>
      </c>
      <c r="D108" s="30"/>
      <c r="E108" s="30">
        <v>0</v>
      </c>
      <c r="F108" s="30">
        <v>0</v>
      </c>
      <c r="G108" s="30">
        <v>0</v>
      </c>
      <c r="H108" s="30">
        <v>0</v>
      </c>
      <c r="I108" s="30">
        <v>0</v>
      </c>
      <c r="J108" s="30">
        <v>0</v>
      </c>
      <c r="K108" s="31">
        <v>0</v>
      </c>
      <c r="L108" s="30">
        <v>0</v>
      </c>
      <c r="M108" s="30">
        <v>1454.4</v>
      </c>
      <c r="N108" s="30">
        <v>2000000</v>
      </c>
      <c r="O108" s="30">
        <v>0</v>
      </c>
      <c r="P108" s="30">
        <v>0</v>
      </c>
      <c r="Q108" s="30">
        <v>0</v>
      </c>
      <c r="R108" s="30">
        <v>0</v>
      </c>
      <c r="S108" s="30">
        <v>0</v>
      </c>
      <c r="T108" s="30">
        <v>0</v>
      </c>
      <c r="U108" s="31">
        <v>1</v>
      </c>
      <c r="V108" s="30">
        <v>256784.3</v>
      </c>
      <c r="W108" s="30">
        <v>0</v>
      </c>
    </row>
    <row r="109" spans="1:23" s="33" customFormat="1" x14ac:dyDescent="0.2">
      <c r="A109" s="58" t="s">
        <v>110</v>
      </c>
      <c r="B109" s="59"/>
      <c r="C109" s="59"/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60"/>
    </row>
    <row r="110" spans="1:23" s="34" customFormat="1" ht="12.75" x14ac:dyDescent="0.2">
      <c r="A110" s="53" t="s">
        <v>25</v>
      </c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5"/>
    </row>
    <row r="111" spans="1:23" s="32" customFormat="1" ht="12.75" x14ac:dyDescent="0.2">
      <c r="A111" s="53" t="s">
        <v>36</v>
      </c>
      <c r="B111" s="56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7"/>
    </row>
    <row r="112" spans="1:23" s="32" customFormat="1" ht="24" x14ac:dyDescent="0.2">
      <c r="A112" s="25" t="s">
        <v>26</v>
      </c>
      <c r="B112" s="20" t="s">
        <v>95</v>
      </c>
      <c r="C112" s="30">
        <v>1604584</v>
      </c>
      <c r="D112" s="30" t="s">
        <v>27</v>
      </c>
      <c r="E112" s="30">
        <v>0</v>
      </c>
      <c r="F112" s="30">
        <v>0</v>
      </c>
      <c r="G112" s="30">
        <v>0</v>
      </c>
      <c r="H112" s="30">
        <v>0</v>
      </c>
      <c r="I112" s="30">
        <v>0</v>
      </c>
      <c r="J112" s="30">
        <v>0</v>
      </c>
      <c r="K112" s="31">
        <v>0</v>
      </c>
      <c r="L112" s="30">
        <v>0</v>
      </c>
      <c r="M112" s="30">
        <v>329.7</v>
      </c>
      <c r="N112" s="30">
        <v>1604584</v>
      </c>
      <c r="O112" s="30">
        <v>0</v>
      </c>
      <c r="P112" s="30">
        <v>0</v>
      </c>
      <c r="Q112" s="30">
        <v>0</v>
      </c>
      <c r="R112" s="30">
        <v>0</v>
      </c>
      <c r="S112" s="30">
        <v>0</v>
      </c>
      <c r="T112" s="30">
        <v>0</v>
      </c>
      <c r="U112" s="31">
        <v>0</v>
      </c>
      <c r="V112" s="30">
        <v>0</v>
      </c>
      <c r="W112" s="30">
        <v>0</v>
      </c>
    </row>
    <row r="113" spans="1:23" s="32" customFormat="1" ht="24" x14ac:dyDescent="0.2">
      <c r="A113" s="25" t="s">
        <v>28</v>
      </c>
      <c r="B113" s="20" t="s">
        <v>96</v>
      </c>
      <c r="C113" s="30">
        <v>2750415</v>
      </c>
      <c r="D113" s="30" t="s">
        <v>27</v>
      </c>
      <c r="E113" s="30">
        <v>0</v>
      </c>
      <c r="F113" s="30">
        <v>0</v>
      </c>
      <c r="G113" s="30">
        <v>0</v>
      </c>
      <c r="H113" s="30">
        <v>0</v>
      </c>
      <c r="I113" s="30">
        <v>0</v>
      </c>
      <c r="J113" s="30">
        <v>0</v>
      </c>
      <c r="K113" s="31">
        <v>0</v>
      </c>
      <c r="L113" s="30">
        <v>0</v>
      </c>
      <c r="M113" s="30">
        <v>520.89</v>
      </c>
      <c r="N113" s="30">
        <v>2750415</v>
      </c>
      <c r="O113" s="30">
        <v>0</v>
      </c>
      <c r="P113" s="30">
        <v>0</v>
      </c>
      <c r="Q113" s="30">
        <v>0</v>
      </c>
      <c r="R113" s="30">
        <v>0</v>
      </c>
      <c r="S113" s="30">
        <v>0</v>
      </c>
      <c r="T113" s="30">
        <v>0</v>
      </c>
      <c r="U113" s="31">
        <v>0</v>
      </c>
      <c r="V113" s="30">
        <v>0</v>
      </c>
      <c r="W113" s="30">
        <v>0</v>
      </c>
    </row>
    <row r="114" spans="1:23" s="32" customFormat="1" ht="24" x14ac:dyDescent="0.2">
      <c r="A114" s="25" t="s">
        <v>29</v>
      </c>
      <c r="B114" s="20" t="s">
        <v>97</v>
      </c>
      <c r="C114" s="30">
        <v>2726812</v>
      </c>
      <c r="D114" s="30" t="s">
        <v>27</v>
      </c>
      <c r="E114" s="30">
        <v>0</v>
      </c>
      <c r="F114" s="30">
        <v>0</v>
      </c>
      <c r="G114" s="30">
        <v>0</v>
      </c>
      <c r="H114" s="30">
        <v>0</v>
      </c>
      <c r="I114" s="30">
        <v>0</v>
      </c>
      <c r="J114" s="30">
        <v>0</v>
      </c>
      <c r="K114" s="31">
        <v>0</v>
      </c>
      <c r="L114" s="30">
        <v>0</v>
      </c>
      <c r="M114" s="30">
        <v>515.44000000000005</v>
      </c>
      <c r="N114" s="30">
        <v>2726812</v>
      </c>
      <c r="O114" s="30">
        <v>0</v>
      </c>
      <c r="P114" s="30">
        <v>0</v>
      </c>
      <c r="Q114" s="30">
        <v>0</v>
      </c>
      <c r="R114" s="30">
        <v>0</v>
      </c>
      <c r="S114" s="30">
        <v>0</v>
      </c>
      <c r="T114" s="30">
        <v>0</v>
      </c>
      <c r="U114" s="31">
        <v>0</v>
      </c>
      <c r="V114" s="30">
        <v>0</v>
      </c>
      <c r="W114" s="30">
        <v>0</v>
      </c>
    </row>
    <row r="115" spans="1:23" s="32" customFormat="1" ht="24" x14ac:dyDescent="0.2">
      <c r="A115" s="25" t="s">
        <v>30</v>
      </c>
      <c r="B115" s="20" t="s">
        <v>98</v>
      </c>
      <c r="C115" s="30">
        <v>5442473</v>
      </c>
      <c r="D115" s="30" t="s">
        <v>27</v>
      </c>
      <c r="E115" s="30">
        <v>0</v>
      </c>
      <c r="F115" s="30">
        <v>3441532</v>
      </c>
      <c r="G115" s="30">
        <v>829497</v>
      </c>
      <c r="H115" s="30">
        <v>0</v>
      </c>
      <c r="I115" s="30">
        <v>1171444</v>
      </c>
      <c r="J115" s="30">
        <v>0</v>
      </c>
      <c r="K115" s="31">
        <v>0</v>
      </c>
      <c r="L115" s="30">
        <v>0</v>
      </c>
      <c r="M115" s="30">
        <v>0</v>
      </c>
      <c r="N115" s="30">
        <v>0</v>
      </c>
      <c r="O115" s="30">
        <v>0</v>
      </c>
      <c r="P115" s="30">
        <v>0</v>
      </c>
      <c r="Q115" s="30">
        <v>0</v>
      </c>
      <c r="R115" s="30">
        <v>0</v>
      </c>
      <c r="S115" s="30">
        <v>0</v>
      </c>
      <c r="T115" s="30">
        <v>0</v>
      </c>
      <c r="U115" s="31">
        <v>0</v>
      </c>
      <c r="V115" s="30">
        <v>0</v>
      </c>
      <c r="W115" s="30">
        <v>0</v>
      </c>
    </row>
    <row r="116" spans="1:23" s="32" customFormat="1" ht="24" x14ac:dyDescent="0.2">
      <c r="A116" s="25" t="s">
        <v>31</v>
      </c>
      <c r="B116" s="20" t="s">
        <v>99</v>
      </c>
      <c r="C116" s="30">
        <v>3087804</v>
      </c>
      <c r="D116" s="30" t="s">
        <v>27</v>
      </c>
      <c r="E116" s="30">
        <v>1588533</v>
      </c>
      <c r="F116" s="30">
        <v>0</v>
      </c>
      <c r="G116" s="30">
        <v>621528</v>
      </c>
      <c r="H116" s="30">
        <v>0</v>
      </c>
      <c r="I116" s="30">
        <v>877743</v>
      </c>
      <c r="J116" s="30">
        <v>0</v>
      </c>
      <c r="K116" s="31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0">
        <v>0</v>
      </c>
      <c r="R116" s="30">
        <v>0</v>
      </c>
      <c r="S116" s="30">
        <v>0</v>
      </c>
      <c r="T116" s="30">
        <v>0</v>
      </c>
      <c r="U116" s="31">
        <v>0</v>
      </c>
      <c r="V116" s="30">
        <v>0</v>
      </c>
      <c r="W116" s="30">
        <v>0</v>
      </c>
    </row>
    <row r="117" spans="1:23" s="32" customFormat="1" ht="24" x14ac:dyDescent="0.2">
      <c r="A117" s="25" t="s">
        <v>32</v>
      </c>
      <c r="B117" s="20" t="s">
        <v>100</v>
      </c>
      <c r="C117" s="30">
        <v>3283577</v>
      </c>
      <c r="D117" s="30" t="s">
        <v>27</v>
      </c>
      <c r="E117" s="30">
        <v>0</v>
      </c>
      <c r="F117" s="30">
        <v>2076360</v>
      </c>
      <c r="G117" s="30">
        <v>500456</v>
      </c>
      <c r="H117" s="30">
        <v>0</v>
      </c>
      <c r="I117" s="30">
        <v>706761</v>
      </c>
      <c r="J117" s="30">
        <v>0</v>
      </c>
      <c r="K117" s="31">
        <v>0</v>
      </c>
      <c r="L117" s="30">
        <v>0</v>
      </c>
      <c r="M117" s="30">
        <v>0</v>
      </c>
      <c r="N117" s="30">
        <v>0</v>
      </c>
      <c r="O117" s="30">
        <v>0</v>
      </c>
      <c r="P117" s="30">
        <v>0</v>
      </c>
      <c r="Q117" s="30">
        <v>0</v>
      </c>
      <c r="R117" s="30">
        <v>0</v>
      </c>
      <c r="S117" s="30">
        <v>0</v>
      </c>
      <c r="T117" s="30">
        <v>0</v>
      </c>
      <c r="U117" s="31">
        <v>0</v>
      </c>
      <c r="V117" s="30">
        <v>0</v>
      </c>
      <c r="W117" s="30">
        <v>0</v>
      </c>
    </row>
    <row r="118" spans="1:23" s="32" customFormat="1" ht="24" x14ac:dyDescent="0.2">
      <c r="A118" s="25" t="s">
        <v>33</v>
      </c>
      <c r="B118" s="20" t="s">
        <v>101</v>
      </c>
      <c r="C118" s="30">
        <v>4914407</v>
      </c>
      <c r="D118" s="30" t="s">
        <v>27</v>
      </c>
      <c r="E118" s="30">
        <v>0</v>
      </c>
      <c r="F118" s="30">
        <v>0</v>
      </c>
      <c r="G118" s="30">
        <v>0</v>
      </c>
      <c r="H118" s="30">
        <v>0</v>
      </c>
      <c r="I118" s="30">
        <v>0</v>
      </c>
      <c r="J118" s="30">
        <v>0</v>
      </c>
      <c r="K118" s="31">
        <v>0</v>
      </c>
      <c r="L118" s="30">
        <v>0</v>
      </c>
      <c r="M118" s="30">
        <v>515.44000000000005</v>
      </c>
      <c r="N118" s="30">
        <v>4914407</v>
      </c>
      <c r="O118" s="30">
        <v>0</v>
      </c>
      <c r="P118" s="30">
        <v>0</v>
      </c>
      <c r="Q118" s="30">
        <v>0</v>
      </c>
      <c r="R118" s="30">
        <v>0</v>
      </c>
      <c r="S118" s="30">
        <v>0</v>
      </c>
      <c r="T118" s="30">
        <v>0</v>
      </c>
      <c r="U118" s="31">
        <v>0</v>
      </c>
      <c r="V118" s="30">
        <v>0</v>
      </c>
      <c r="W118" s="30">
        <v>0</v>
      </c>
    </row>
    <row r="119" spans="1:23" s="32" customFormat="1" ht="24" x14ac:dyDescent="0.2">
      <c r="A119" s="25" t="s">
        <v>35</v>
      </c>
      <c r="B119" s="20" t="s">
        <v>102</v>
      </c>
      <c r="C119" s="30">
        <v>4562249</v>
      </c>
      <c r="D119" s="30" t="s">
        <v>27</v>
      </c>
      <c r="E119" s="30">
        <v>0</v>
      </c>
      <c r="F119" s="30">
        <v>0</v>
      </c>
      <c r="G119" s="30">
        <v>0</v>
      </c>
      <c r="H119" s="30">
        <v>0</v>
      </c>
      <c r="I119" s="30">
        <v>0</v>
      </c>
      <c r="J119" s="30">
        <v>0</v>
      </c>
      <c r="K119" s="31">
        <v>0</v>
      </c>
      <c r="L119" s="30">
        <v>0</v>
      </c>
      <c r="M119" s="30">
        <v>0</v>
      </c>
      <c r="N119" s="30">
        <v>0</v>
      </c>
      <c r="O119" s="30">
        <v>0</v>
      </c>
      <c r="P119" s="30">
        <v>0</v>
      </c>
      <c r="Q119" s="30" t="s">
        <v>111</v>
      </c>
      <c r="R119" s="30">
        <v>4562249</v>
      </c>
      <c r="S119" s="30">
        <v>0</v>
      </c>
      <c r="T119" s="30">
        <v>0</v>
      </c>
      <c r="U119" s="31">
        <v>0</v>
      </c>
      <c r="V119" s="30">
        <v>0</v>
      </c>
      <c r="W119" s="30">
        <v>0</v>
      </c>
    </row>
    <row r="120" spans="1:23" s="32" customFormat="1" ht="24" x14ac:dyDescent="0.2">
      <c r="A120" s="25" t="s">
        <v>45</v>
      </c>
      <c r="B120" s="20" t="s">
        <v>103</v>
      </c>
      <c r="C120" s="30">
        <v>3047391</v>
      </c>
      <c r="D120" s="30" t="s">
        <v>27</v>
      </c>
      <c r="E120" s="30">
        <v>0</v>
      </c>
      <c r="F120" s="30">
        <v>0</v>
      </c>
      <c r="G120" s="30">
        <v>0</v>
      </c>
      <c r="H120" s="30">
        <v>0</v>
      </c>
      <c r="I120" s="30">
        <v>0</v>
      </c>
      <c r="J120" s="30">
        <v>0</v>
      </c>
      <c r="K120" s="31">
        <v>0</v>
      </c>
      <c r="L120" s="30">
        <v>0</v>
      </c>
      <c r="M120" s="30">
        <v>149.80000000000001</v>
      </c>
      <c r="N120" s="30">
        <v>3047391</v>
      </c>
      <c r="O120" s="30">
        <v>0</v>
      </c>
      <c r="P120" s="30">
        <v>0</v>
      </c>
      <c r="Q120" s="30">
        <v>0</v>
      </c>
      <c r="R120" s="30">
        <v>0</v>
      </c>
      <c r="S120" s="30">
        <v>0</v>
      </c>
      <c r="T120" s="30">
        <v>0</v>
      </c>
      <c r="U120" s="31">
        <v>0</v>
      </c>
      <c r="V120" s="30">
        <v>0</v>
      </c>
      <c r="W120" s="30">
        <v>0</v>
      </c>
    </row>
    <row r="121" spans="1:23" s="32" customFormat="1" ht="24" x14ac:dyDescent="0.2">
      <c r="A121" s="25" t="s">
        <v>47</v>
      </c>
      <c r="B121" s="20" t="s">
        <v>104</v>
      </c>
      <c r="C121" s="30">
        <v>8577741</v>
      </c>
      <c r="D121" s="30" t="s">
        <v>27</v>
      </c>
      <c r="E121" s="30"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0</v>
      </c>
      <c r="K121" s="31">
        <v>0</v>
      </c>
      <c r="L121" s="30">
        <v>0</v>
      </c>
      <c r="M121" s="30">
        <v>1490.8</v>
      </c>
      <c r="N121" s="30">
        <v>8577741</v>
      </c>
      <c r="O121" s="30">
        <v>0</v>
      </c>
      <c r="P121" s="30">
        <v>0</v>
      </c>
      <c r="Q121" s="30">
        <v>0</v>
      </c>
      <c r="R121" s="30">
        <v>0</v>
      </c>
      <c r="S121" s="30">
        <v>0</v>
      </c>
      <c r="T121" s="30">
        <v>0</v>
      </c>
      <c r="U121" s="31">
        <v>0</v>
      </c>
      <c r="V121" s="30">
        <v>0</v>
      </c>
      <c r="W121" s="30">
        <v>0</v>
      </c>
    </row>
    <row r="122" spans="1:23" s="32" customFormat="1" ht="24" x14ac:dyDescent="0.2">
      <c r="A122" s="25" t="s">
        <v>49</v>
      </c>
      <c r="B122" s="20" t="s">
        <v>106</v>
      </c>
      <c r="C122" s="30">
        <v>1690745</v>
      </c>
      <c r="D122" s="30" t="s">
        <v>27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1">
        <v>0</v>
      </c>
      <c r="L122" s="30">
        <v>0</v>
      </c>
      <c r="M122" s="30">
        <v>143.19999999999999</v>
      </c>
      <c r="N122" s="30">
        <v>1690745</v>
      </c>
      <c r="O122" s="30">
        <v>0</v>
      </c>
      <c r="P122" s="30">
        <v>0</v>
      </c>
      <c r="Q122" s="30">
        <v>0</v>
      </c>
      <c r="R122" s="30">
        <v>0</v>
      </c>
      <c r="S122" s="30">
        <v>0</v>
      </c>
      <c r="T122" s="30">
        <v>0</v>
      </c>
      <c r="U122" s="31">
        <v>0</v>
      </c>
      <c r="V122" s="30">
        <v>0</v>
      </c>
      <c r="W122" s="30">
        <v>0</v>
      </c>
    </row>
    <row r="123" spans="1:23" s="32" customFormat="1" ht="24" x14ac:dyDescent="0.2">
      <c r="A123" s="25" t="s">
        <v>51</v>
      </c>
      <c r="B123" s="20" t="s">
        <v>107</v>
      </c>
      <c r="C123" s="30">
        <v>2696592</v>
      </c>
      <c r="D123" s="30" t="s">
        <v>27</v>
      </c>
      <c r="E123" s="30">
        <v>0</v>
      </c>
      <c r="F123" s="30">
        <v>0</v>
      </c>
      <c r="G123" s="30">
        <v>0</v>
      </c>
      <c r="H123" s="30">
        <v>0</v>
      </c>
      <c r="I123" s="30">
        <v>0</v>
      </c>
      <c r="J123" s="30">
        <v>0</v>
      </c>
      <c r="K123" s="31">
        <v>0</v>
      </c>
      <c r="L123" s="30">
        <v>0</v>
      </c>
      <c r="M123" s="30">
        <v>0</v>
      </c>
      <c r="N123" s="30">
        <v>0</v>
      </c>
      <c r="O123" s="30">
        <v>0</v>
      </c>
      <c r="P123" s="30">
        <v>0</v>
      </c>
      <c r="Q123" s="30">
        <v>768.3</v>
      </c>
      <c r="R123" s="30">
        <v>2696592</v>
      </c>
      <c r="S123" s="30">
        <v>0</v>
      </c>
      <c r="T123" s="30">
        <v>0</v>
      </c>
      <c r="U123" s="31">
        <v>0</v>
      </c>
      <c r="V123" s="30">
        <v>0</v>
      </c>
      <c r="W123" s="30">
        <v>0</v>
      </c>
    </row>
    <row r="124" spans="1:23" s="32" customFormat="1" ht="12.75" x14ac:dyDescent="0.2">
      <c r="A124" s="23" t="s">
        <v>63</v>
      </c>
      <c r="B124" s="20"/>
      <c r="C124" s="28">
        <v>44384790</v>
      </c>
      <c r="D124" s="28"/>
      <c r="E124" s="28">
        <v>1588533</v>
      </c>
      <c r="F124" s="28">
        <v>5517892</v>
      </c>
      <c r="G124" s="28">
        <v>1951481</v>
      </c>
      <c r="H124" s="28">
        <v>0</v>
      </c>
      <c r="I124" s="28">
        <v>2755948</v>
      </c>
      <c r="J124" s="28">
        <v>0</v>
      </c>
      <c r="K124" s="24">
        <v>0</v>
      </c>
      <c r="L124" s="28">
        <v>0</v>
      </c>
      <c r="M124" s="28">
        <v>3665.2699999999995</v>
      </c>
      <c r="N124" s="28">
        <v>25312095</v>
      </c>
      <c r="O124" s="28">
        <v>0</v>
      </c>
      <c r="P124" s="28">
        <v>0</v>
      </c>
      <c r="Q124" s="28">
        <v>768.3</v>
      </c>
      <c r="R124" s="28">
        <v>7258841</v>
      </c>
      <c r="S124" s="28">
        <v>0</v>
      </c>
      <c r="T124" s="28">
        <v>0</v>
      </c>
      <c r="U124" s="24">
        <v>0</v>
      </c>
      <c r="V124" s="28">
        <v>0</v>
      </c>
      <c r="W124" s="28">
        <v>0</v>
      </c>
    </row>
    <row r="126" spans="1:23" s="37" customFormat="1" ht="57.75" customHeight="1" x14ac:dyDescent="0.2">
      <c r="A126" s="36"/>
      <c r="B126" s="91" t="s">
        <v>112</v>
      </c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M126" s="91"/>
      <c r="N126" s="91"/>
      <c r="O126" s="91"/>
      <c r="P126" s="91"/>
      <c r="Q126" s="91"/>
      <c r="R126" s="91"/>
      <c r="S126" s="91"/>
      <c r="T126" s="91"/>
      <c r="U126" s="91"/>
      <c r="V126" s="91"/>
      <c r="W126" s="91"/>
    </row>
    <row r="127" spans="1:23" s="37" customFormat="1" ht="12" x14ac:dyDescent="0.2">
      <c r="A127" s="36"/>
      <c r="B127" s="38"/>
      <c r="C127" s="39"/>
      <c r="D127" s="40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41"/>
    </row>
    <row r="128" spans="1:23" s="43" customFormat="1" ht="30.75" x14ac:dyDescent="0.45">
      <c r="A128" s="42"/>
      <c r="B128" s="92" t="s">
        <v>113</v>
      </c>
      <c r="C128" s="92"/>
      <c r="D128" s="92"/>
      <c r="E128" s="92"/>
      <c r="F128" s="92"/>
      <c r="G128" s="92"/>
      <c r="H128" s="92"/>
      <c r="I128" s="92"/>
      <c r="J128" s="92"/>
      <c r="K128" s="92"/>
      <c r="L128" s="92"/>
      <c r="M128" s="92"/>
      <c r="N128" s="92"/>
      <c r="O128" s="92"/>
      <c r="P128" s="92"/>
      <c r="Q128" s="92"/>
      <c r="R128" s="92"/>
      <c r="S128" s="92"/>
      <c r="T128" s="92"/>
      <c r="U128" s="92"/>
    </row>
    <row r="129" spans="1:23" s="43" customFormat="1" ht="30.75" x14ac:dyDescent="0.45">
      <c r="A129" s="42"/>
      <c r="B129" s="93" t="s">
        <v>114</v>
      </c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45"/>
      <c r="U129" s="46"/>
      <c r="V129" s="47"/>
      <c r="W129" s="47"/>
    </row>
    <row r="130" spans="1:23" s="43" customFormat="1" ht="30.75" x14ac:dyDescent="0.45">
      <c r="A130" s="42"/>
      <c r="B130" s="93" t="s">
        <v>115</v>
      </c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4"/>
      <c r="P130" s="94"/>
      <c r="Q130" s="94"/>
      <c r="R130" s="94"/>
      <c r="S130" s="94"/>
      <c r="T130" s="45"/>
      <c r="U130" s="46"/>
      <c r="V130" s="47"/>
      <c r="W130" s="47"/>
    </row>
    <row r="131" spans="1:23" s="43" customFormat="1" ht="30.75" x14ac:dyDescent="0.45">
      <c r="A131" s="44"/>
      <c r="B131" s="88"/>
      <c r="C131" s="88"/>
      <c r="D131" s="88"/>
      <c r="E131" s="88"/>
      <c r="F131" s="88"/>
      <c r="G131" s="88"/>
      <c r="H131" s="88"/>
      <c r="I131" s="88"/>
      <c r="J131" s="88"/>
      <c r="K131" s="88"/>
      <c r="L131" s="88"/>
      <c r="M131" s="88"/>
      <c r="N131" s="88"/>
      <c r="O131" s="88"/>
      <c r="P131" s="88"/>
      <c r="Q131" s="88"/>
      <c r="R131" s="88"/>
      <c r="S131" s="88"/>
      <c r="T131" s="88"/>
      <c r="U131" s="88"/>
      <c r="V131" s="88"/>
      <c r="W131" s="88"/>
    </row>
  </sheetData>
  <mergeCells count="50">
    <mergeCell ref="A54:W54"/>
    <mergeCell ref="B131:W131"/>
    <mergeCell ref="A37:W37"/>
    <mergeCell ref="A17:W17"/>
    <mergeCell ref="A18:W18"/>
    <mergeCell ref="A38:W38"/>
    <mergeCell ref="B126:W126"/>
    <mergeCell ref="B128:U128"/>
    <mergeCell ref="B129:S129"/>
    <mergeCell ref="B130:S130"/>
    <mergeCell ref="A53:W53"/>
    <mergeCell ref="A57:B57"/>
    <mergeCell ref="A89:W89"/>
    <mergeCell ref="A88:W88"/>
    <mergeCell ref="A60:W60"/>
    <mergeCell ref="A15:B15"/>
    <mergeCell ref="A14:B14"/>
    <mergeCell ref="A13:B13"/>
    <mergeCell ref="A12:B12"/>
    <mergeCell ref="A16:W16"/>
    <mergeCell ref="J8:J9"/>
    <mergeCell ref="K8:L9"/>
    <mergeCell ref="M8:N9"/>
    <mergeCell ref="B7:B9"/>
    <mergeCell ref="C7:C9"/>
    <mergeCell ref="E8:E9"/>
    <mergeCell ref="F8:F9"/>
    <mergeCell ref="G8:G9"/>
    <mergeCell ref="H8:H9"/>
    <mergeCell ref="I8:I9"/>
    <mergeCell ref="D7:D10"/>
    <mergeCell ref="R2:W2"/>
    <mergeCell ref="R3:W3"/>
    <mergeCell ref="R4:W4"/>
    <mergeCell ref="A5:W5"/>
    <mergeCell ref="E7:W7"/>
    <mergeCell ref="A7:A10"/>
    <mergeCell ref="O8:P9"/>
    <mergeCell ref="Q8:R9"/>
    <mergeCell ref="S8:T9"/>
    <mergeCell ref="U8:V9"/>
    <mergeCell ref="W8:W9"/>
    <mergeCell ref="A58:W58"/>
    <mergeCell ref="A59:W59"/>
    <mergeCell ref="A111:W111"/>
    <mergeCell ref="A109:W109"/>
    <mergeCell ref="A110:W110"/>
    <mergeCell ref="A104:W104"/>
    <mergeCell ref="A105:W105"/>
    <mergeCell ref="A108:B108"/>
  </mergeCells>
  <pageMargins left="0.70866141732283472" right="0.70866141732283472" top="0.74803149606299213" bottom="0.74803149606299213" header="0.31496062992125984" footer="0.31496062992125984"/>
  <pageSetup paperSize="9" scale="55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Ф17_2_1 окт</vt:lpstr>
      <vt:lpstr>'Ф17_2_1 окт'!Заголовки_для_печати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2017-01-17T06:17:30Z</cp:lastPrinted>
  <dcterms:created xsi:type="dcterms:W3CDTF">2017-01-12T10:33:23Z</dcterms:created>
  <dcterms:modified xsi:type="dcterms:W3CDTF">2017-01-17T06:48:01Z</dcterms:modified>
</cp:coreProperties>
</file>